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mdlalotm\Documents\WORK- ESKOM\Field Engineering\P16 Additional Scope of Works - P16A\TES\"/>
    </mc:Choice>
  </mc:AlternateContent>
  <xr:revisionPtr revIDLastSave="0" documentId="13_ncr:1_{EEADD298-ECDE-4A36-A3D8-47EA3743A28B}" xr6:coauthVersionLast="47" xr6:coauthVersionMax="47" xr10:uidLastSave="{00000000-0000-0000-0000-000000000000}"/>
  <bookViews>
    <workbookView xWindow="28680" yWindow="-120" windowWidth="24240" windowHeight="13140" activeTab="5" xr2:uid="{00000000-000D-0000-FFFF-FFFF00000000}"/>
  </bookViews>
  <sheets>
    <sheet name="Overall" sheetId="4" r:id="rId1"/>
    <sheet name="Civil &amp; Structural Scoring" sheetId="2" r:id="rId2"/>
    <sheet name="Electrical Scoring" sheetId="10" r:id="rId3"/>
    <sheet name="LPS Scoring " sheetId="6" r:id="rId4"/>
    <sheet name="C&amp;I Scoring" sheetId="7" r:id="rId5"/>
    <sheet name="System Integration Scoring " sheetId="9" r:id="rId6"/>
  </sheets>
  <externalReferences>
    <externalReference r:id="rId7"/>
    <externalReference r:id="rId8"/>
    <externalReference r:id="rId9"/>
    <externalReference r:id="rId10"/>
  </externalReferences>
  <definedNames>
    <definedName name="afsf" localSheetId="2">[1]Cover!#REF!</definedName>
    <definedName name="afsf" localSheetId="3">[1]Cover!#REF!</definedName>
    <definedName name="afsf" localSheetId="5">[1]Cover!#REF!</definedName>
    <definedName name="afsf">[1]Cover!#REF!</definedName>
    <definedName name="Authorisation" localSheetId="2">[1]Cover!#REF!</definedName>
    <definedName name="Authorisation" localSheetId="3">[1]Cover!#REF!</definedName>
    <definedName name="Authorisation">[1]Cover!#REF!</definedName>
    <definedName name="CF.Kg_to_Tonnes">[2]CF!$C$7</definedName>
    <definedName name="Checked">[1]Cover!#REF!</definedName>
    <definedName name="Description">[1]Cover!#REF!</definedName>
    <definedName name="Drawing_Reference">[1]Cover!#REF!</definedName>
    <definedName name="ElectricalSystem">[1]Cover!#REF!</definedName>
    <definedName name="error">[1]Cover!#REF!</definedName>
    <definedName name="fdsafdsa">[1]Cover!#REF!</definedName>
    <definedName name="Filename">[1]Cover!#REF!</definedName>
    <definedName name="jo">[3]Overview!$E$8</definedName>
    <definedName name="Job_Number">[4]Overview!$D$14</definedName>
    <definedName name="MadeBy">[1]Cover!#REF!</definedName>
    <definedName name="Member_Location">[1]Cover!#REF!</definedName>
    <definedName name="Rev" localSheetId="2">[1]Cover!#REF!</definedName>
    <definedName name="Rev" localSheetId="3">[1]Cover!#REF!</definedName>
    <definedName name="Rev">[1]Cover!#REF!</definedName>
    <definedName name="SheetNo" localSheetId="2">[1]Cover!#REF!</definedName>
    <definedName name="SheetNo" localSheetId="3">[1]Cover!#REF!</definedName>
    <definedName name="SheetNo">[1]Cover!#REF!</definedName>
    <definedName name="test" localSheetId="2">[1]Cover!#REF!</definedName>
    <definedName name="test" localSheetId="3">[1]Cover!#REF!</definedName>
    <definedName name="test">[1]Cover!#REF!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9" l="1"/>
  <c r="H5" i="9" s="1"/>
  <c r="H8" i="9" s="1"/>
  <c r="H9" i="9" s="1"/>
  <c r="H6" i="9"/>
  <c r="G7" i="9"/>
  <c r="H7" i="9"/>
  <c r="G9" i="7" l="1"/>
  <c r="G8" i="7"/>
  <c r="H8" i="7" s="1"/>
  <c r="G4" i="7"/>
  <c r="H4" i="7" s="1"/>
  <c r="D3" i="6"/>
  <c r="C10" i="4"/>
  <c r="H10" i="7" l="1"/>
  <c r="H11" i="7" s="1"/>
</calcChain>
</file>

<file path=xl/sharedStrings.xml><?xml version="1.0" encoding="utf-8"?>
<sst xmlns="http://schemas.openxmlformats.org/spreadsheetml/2006/main" count="168" uniqueCount="112">
  <si>
    <t>Qualitative Technical Criteria Description</t>
  </si>
  <si>
    <t>Criteria Sub Weighting</t>
  </si>
  <si>
    <t>(%)</t>
  </si>
  <si>
    <t>#</t>
  </si>
  <si>
    <t xml:space="preserve"> Tender Returnable</t>
  </si>
  <si>
    <t>Criteria Weighting</t>
  </si>
  <si>
    <t>Compliant</t>
  </si>
  <si>
    <t>Compliant with Associated Qualifications</t>
  </si>
  <si>
    <t>Non-Compliant</t>
  </si>
  <si>
    <t>Totally Deficient or Non-responsive</t>
  </si>
  <si>
    <t>Comments</t>
  </si>
  <si>
    <t>5 = 100%</t>
  </si>
  <si>
    <t>4 = 80%</t>
  </si>
  <si>
    <t>2 = 40%</t>
  </si>
  <si>
    <t>0 = 0%</t>
  </si>
  <si>
    <t>1.2</t>
  </si>
  <si>
    <t xml:space="preserve">Programme submitted for scope of works as per criteria (Activities and duration per area)
</t>
  </si>
  <si>
    <t xml:space="preserve">Totally deficient or non-responsive 
(All/any activities and/or all duration not provided) </t>
  </si>
  <si>
    <t xml:space="preserve">Civil Engineering: Miscellaneous Building Structures modification works, Mill Maintenance &amp; FGD WWTP Solid Waste Holding Facility </t>
  </si>
  <si>
    <t>Disciplines</t>
  </si>
  <si>
    <t>Weighting</t>
  </si>
  <si>
    <t>Scores</t>
  </si>
  <si>
    <t>Civil and Structural</t>
  </si>
  <si>
    <t>Electrical</t>
  </si>
  <si>
    <t>LPS</t>
  </si>
  <si>
    <t>C&amp;I</t>
  </si>
  <si>
    <t xml:space="preserve">System Integration </t>
  </si>
  <si>
    <t>Total</t>
  </si>
  <si>
    <r>
      <rPr>
        <b/>
        <sz val="10"/>
        <color rgb="FF000000"/>
        <rFont val="Arial"/>
        <family val="2"/>
      </rPr>
      <t xml:space="preserve">Typical Method Statements: </t>
    </r>
    <r>
      <rPr>
        <sz val="10"/>
        <color rgb="FF000000"/>
        <rFont val="Arial"/>
        <family val="2"/>
      </rPr>
      <t xml:space="preserve">
The typical method statements shall provide typical details of the design &amp; construction methods to be adopted to execute the Works. The typical method statements show correlation with the project programme. Typical method statements to be provided for the following civil and structural works:
- Road and Earthworks
- Piling Design &amp; Construction
- Concrete and Brickworks construction
- Steel structure construction
Minimum High-Level requirements:
- Construction approach/Description of the Works
- Resource Responsibilities
- Plant requirements where applicable
</t>
    </r>
  </si>
  <si>
    <t xml:space="preserve">Provide 3 Typical Method statements for the works to be designed and executed.
As per:
 •  Kusile Power Station Technical Specification  
for Miscellaneous Building Structures (366-423660) Rev 04.
•Kusile Power Station FGD WWTP Solid Waste Holding Facility Technical Specification (366-420791) Rev 01. 
•Kusile Power Station Mill Maintenance Technical Specification (366-449731) Rev 04
</t>
  </si>
  <si>
    <t>Provide a Programme listing all piling, architectural, civil &amp; structural activities required to execute the full scope of works including all durations, from contract award to handover. The dates generated by the Programme activities represent the anticipated start and completion of work required to execute the full scope of work in a logical and realistic manner. 
Design, Construction and Handover indicating list of activity milestone duration per area.
As per 
•  Kusile Power Station Technical Specification  
for Miscellaneous Building Structures (366-423660) Rev 04.
•Kusile Power Station FGD WWTP Solid Waste Holding Facility Technical Specification (366-420791) Rev 01. 
•Kusile Power Station Mill Maintenance Technical Specification (366-449731) Rev 04</t>
  </si>
  <si>
    <r>
      <rPr>
        <b/>
        <sz val="10"/>
        <color rgb="FF000000"/>
        <rFont val="Arial"/>
        <family val="2"/>
      </rPr>
      <t>Construction Experience in Comparable Projects:</t>
    </r>
    <r>
      <rPr>
        <sz val="10"/>
        <color rgb="FF000000"/>
        <rFont val="Arial"/>
        <family val="2"/>
      </rPr>
      <t xml:space="preserve">
A description of projects, with similar work that has been successfully completed in the last 10 years, including a list of verifiable references. This is inclusive of the subcontractor’s records for works where services of a subcontractor will be utilised</t>
    </r>
  </si>
  <si>
    <r>
      <rPr>
        <b/>
        <sz val="10"/>
        <color rgb="FF000000"/>
        <rFont val="Arial"/>
        <family val="2"/>
      </rPr>
      <t>Project Schedule:</t>
    </r>
    <r>
      <rPr>
        <sz val="10"/>
        <color rgb="FF000000"/>
        <rFont val="Arial"/>
        <family val="2"/>
      </rPr>
      <t xml:space="preserve">
Level 2 programme indicating activities of all the project works to be executed by the contractor, and other works covered by the contract that is being executed by the sub-contractor. </t>
    </r>
  </si>
  <si>
    <t>Electrical Engineering - Qualitative Technical Criteria</t>
  </si>
  <si>
    <t>Descritpion</t>
  </si>
  <si>
    <t>Weight (%)</t>
  </si>
  <si>
    <t>Employers Reference</t>
  </si>
  <si>
    <t>Tenderer's Response (Yes/No)</t>
  </si>
  <si>
    <t>Tenderer's Returnable Reference</t>
  </si>
  <si>
    <t>Tenderer's Additional Information</t>
  </si>
  <si>
    <t>Meet Technical Requirements with no foreseen risks</t>
  </si>
  <si>
    <t>Meet Requirements with acceptable risks/conditions</t>
  </si>
  <si>
    <t xml:space="preserve">Does not meet technical requirements. Has unacceptable risks/conditions associated </t>
  </si>
  <si>
    <t>Non Compliance/ No information supplied</t>
  </si>
  <si>
    <t>Electrical Engineering: Evaluation Criteria</t>
  </si>
  <si>
    <t>N/A</t>
  </si>
  <si>
    <t xml:space="preserve">
</t>
  </si>
  <si>
    <t>High Level Requirements have been included; and
Tenderer has omitted at least two (2) method statements listed as minimum;</t>
  </si>
  <si>
    <t>High Level Requirements have been included; and
Tenderer has omitted one (1) method statement listed as minimum;</t>
  </si>
  <si>
    <t>•Tenderer has submitted all method statements listed as minimum; and
•All method statement show the minimum high level requirements.</t>
  </si>
  <si>
    <r>
      <t xml:space="preserve">Mechanical Construction &amp; Commissioning Scope Capacity. Tenderer submits Typical Method Statements which clearly provides details of the construction </t>
    </r>
    <r>
      <rPr>
        <sz val="10"/>
        <rFont val="Arial"/>
        <family val="2"/>
      </rPr>
      <t>&amp; commissioning</t>
    </r>
    <r>
      <rPr>
        <sz val="10"/>
        <color theme="1"/>
        <rFont val="Arial"/>
        <family val="2"/>
      </rPr>
      <t xml:space="preserve"> methods to be adopted to execute the Works.
Minimum High Level requirements:
· Construction approach/Description of the Works
· Resource responsibilities 
· List of plant and equipment used to execute the works
</t>
    </r>
    <r>
      <rPr>
        <sz val="10"/>
        <color rgb="FFFF0000"/>
        <rFont val="Arial"/>
        <family val="2"/>
      </rPr>
      <t xml:space="preserve">
</t>
    </r>
    <r>
      <rPr>
        <sz val="10"/>
        <rFont val="Arial"/>
        <family val="2"/>
      </rPr>
      <t>Tenderer to submit method statement(s) encompassing the activities listed below as a minimum, providing details as per above minimum high level requirement:
· Piping, supports, and other mechanical equipment erection where applicable
· Welding
· Grouting and concrete works
· Hydrostatic testing
· Flushing and Cleaning of Piping
 .Commissioning of LPS systems</t>
    </r>
  </si>
  <si>
    <t>LPS CoE Evaluation Criteria</t>
  </si>
  <si>
    <t>Low Pressure Services- Qualitative Technical Criteria</t>
  </si>
  <si>
    <t>Description</t>
  </si>
  <si>
    <t>Weight</t>
  </si>
  <si>
    <t>Evaluation Score (1-5)</t>
  </si>
  <si>
    <t>Weighted Score (%)</t>
  </si>
  <si>
    <t>Sub-total (%)</t>
  </si>
  <si>
    <t>Partially Compliant</t>
  </si>
  <si>
    <t>References</t>
  </si>
  <si>
    <t>Experience in Comparable C&amp;I Projects</t>
  </si>
  <si>
    <t>Proposal clearly demonstrates the Tenderer or Sub-Contractor’s compliance with the full scope of work detailed in the section 2.7 and 3.4 of the Works Information.  The proposal should address the following:</t>
  </si>
  <si>
    <t>100% of relevant information provided.</t>
  </si>
  <si>
    <t>A description of two (2) Fire Detection installation projects successfully completed and deviation schedule provided in case the Tenderer or Sub-Contractor cannot execute certain works.</t>
  </si>
  <si>
    <t>A description of one (1) Fire Detection installation project successfully completed and deviation schedule provided in case the Tenderer or Sub-Contractor cannot execute certain works.</t>
  </si>
  <si>
    <t>No submission</t>
  </si>
  <si>
    <t xml:space="preserve">     -  Company history and experience on installing and servicing of fire 
        detection systems.  Minimum of 3 projects</t>
  </si>
  <si>
    <t xml:space="preserve">     -  Provide a minimum of 3 contactable references in accompanied 
        by signed reference letter for rendering similar service/work.</t>
  </si>
  <si>
    <t>Key resources: Experience &amp; Qualifications:</t>
  </si>
  <si>
    <t xml:space="preserve">Demonstrate that a Fire Detection installer registered with SAQCC and has a minimum of 3 years’ experience in installing and servicing fire detection systems. </t>
  </si>
  <si>
    <t>Information provided indicates required qualification (SAQCC Certificate) with less than three (3) years’ experience</t>
  </si>
  <si>
    <t>-</t>
  </si>
  <si>
    <t>Demonstrate that a Qualified Techician and Commissioning Engineer/Techician is registerd with SAQCC and has a minimum of 3 years’ experience in Fire detection installation.</t>
  </si>
  <si>
    <t>Total Score (%)</t>
  </si>
  <si>
    <t>Total Weighted Score (%)</t>
  </si>
  <si>
    <t>4.1</t>
  </si>
  <si>
    <t>4.1.1</t>
  </si>
  <si>
    <t>4.2</t>
  </si>
  <si>
    <t>4.2.1</t>
  </si>
  <si>
    <t>4.2.2</t>
  </si>
  <si>
    <t>System Integration Scoring Criteria</t>
  </si>
  <si>
    <t>Fully Compliant. The Tenderer has provided a portfolio of evidence reflecting over 2 years of experience.</t>
  </si>
  <si>
    <t>Technical Specifications' sections:
 •  Kusile Power Station Technical Specification  
for Miscellaneous Building Structures (366-423660) Rev 04.
•Kusile Power Station FGD WWTP Solid Waste Holding Facility Technical Specification (366-420791) Rev 01. 
•Kusile Power Station Mill Maintenance Technical Specification (366-449731) Rev 04</t>
  </si>
  <si>
    <t>Applicable Method Statements provided covering 4 of 4 civi &amp; Structural works</t>
  </si>
  <si>
    <t>Applicable Method Statements provided covering 3 of 4 civi &amp; Structural works</t>
  </si>
  <si>
    <t xml:space="preserve">Applicable Method Statements provided covering one to two  of Civil &amp; Structural works </t>
  </si>
  <si>
    <t xml:space="preserve">Totally deficient or non-responsive or method statements submitted are not applicable </t>
  </si>
  <si>
    <t>Provide at least three testimonial(s) or Completion Certificate(S) or verifiable reference list as proof for projects undertaken.
Testimonial(s) or completion or verifiable reference list  certificates shall contain the following information for evaluation purposes:
1) Name of company where project was executed
2) Project Description
3) Construction period
4) Contract value
5) Contact person 
Summary of the above information in table format
As per: 
 •  Kusile Power Station Technical Specification  
for Miscellaneous Building Structures (366-423660) Rev 04.
•Kusile Power Station FGD WWTP Solid Waste Holding Facility Technical Specification (366-420791) Rev 01. 
•Kusile Power Station Mill Maintenance Technical Specification (366-449731) Rev 04</t>
  </si>
  <si>
    <t>Totally deficient or non-responsive  or reference list or testimonials/completion certifaces/verification lists do not align with the project scopes</t>
  </si>
  <si>
    <r>
      <t xml:space="preserve">The Contractor to provide the CV of the Professional Electrical Engineer/Technologist who will work on this project. The Engineer's CV must show experience in design and construction of electrical plant (eg. electrical reticulation, cabling, racking, switchgear, motors, lighting, earthing and lightning protection). The CV must have a copy of the Professional Electrical Engineers/Technologist </t>
    </r>
    <r>
      <rPr>
        <sz val="11"/>
        <color rgb="FFFF0000"/>
        <rFont val="Arial"/>
        <family val="2"/>
      </rPr>
      <t>valid</t>
    </r>
    <r>
      <rPr>
        <sz val="11"/>
        <rFont val="Arial"/>
        <family val="2"/>
      </rPr>
      <t xml:space="preserve"> ECSA certificate. This certificate will indicate registration with ECSA as a Professional Electrical Engineer/Technologist</t>
    </r>
  </si>
  <si>
    <r>
      <t xml:space="preserve">The Contractor submitted a copy of the Professional Electrical Engineers </t>
    </r>
    <r>
      <rPr>
        <sz val="11"/>
        <color rgb="FFFF0000"/>
        <rFont val="Arial"/>
        <family val="2"/>
      </rPr>
      <t xml:space="preserve">valid </t>
    </r>
    <r>
      <rPr>
        <sz val="11"/>
        <rFont val="Arial"/>
        <family val="2"/>
      </rPr>
      <t xml:space="preserve">ECSA Certificate and the Certificate shows that the individual is registered as a Professional Electrical Engineer/Technologist with ECSA. </t>
    </r>
  </si>
  <si>
    <r>
      <t>No copy of the Professional Electrical Engineers ECSA Certificate submitted for evaluation OR</t>
    </r>
    <r>
      <rPr>
        <sz val="11"/>
        <color rgb="FFFF0000"/>
        <rFont val="Arial"/>
        <family val="2"/>
      </rPr>
      <t>/AND</t>
    </r>
    <r>
      <rPr>
        <sz val="11"/>
        <rFont val="Arial"/>
        <family val="2"/>
      </rPr>
      <t xml:space="preserve"> the Certificate submitted shows that the Engineer is not registered with ECSA as a Professional Electrical Engineer Technologist</t>
    </r>
  </si>
  <si>
    <t>Acceptable deviations</t>
  </si>
  <si>
    <t>Totally Deficient or Non-responsive or unacceptable deviations</t>
  </si>
  <si>
    <t>Totally Deficient or Non-responsive or Unrelated method statement submitted</t>
  </si>
  <si>
    <t xml:space="preserve">Fully Compliant. The Tenderer/sub-Tenderer submits a Handover Plan. 
</t>
  </si>
  <si>
    <r>
      <rPr>
        <b/>
        <sz val="10"/>
        <color indexed="8"/>
        <rFont val="Arial"/>
        <family val="2"/>
      </rPr>
      <t xml:space="preserve">Refer to Document Management section of Technical Specifications.
</t>
    </r>
    <r>
      <rPr>
        <sz val="10"/>
        <color indexed="8"/>
        <rFont val="Arial"/>
        <family val="2"/>
      </rPr>
      <t xml:space="preserve">Contractor to provide a typical Handover Plan as required in scope of work. 
</t>
    </r>
  </si>
  <si>
    <t xml:space="preserve"> The Tenderer has provided a portfolio of evidence reflecting &lt;1 year  of experience.</t>
  </si>
  <si>
    <t xml:space="preserve"> The Tenderer has provided a portfolio of evidence reflecting &lt;2 but &gt;1 year of experience.</t>
  </si>
  <si>
    <r>
      <rPr>
        <b/>
        <sz val="10"/>
        <rFont val="Arial"/>
        <family val="2"/>
      </rPr>
      <t>Refer to Configuration Management Section - Plant Labelling and Coding of Technical Specifications.</t>
    </r>
    <r>
      <rPr>
        <sz val="10"/>
        <color rgb="FFFF0000"/>
        <rFont val="Arial"/>
        <family val="2"/>
      </rPr>
      <t xml:space="preserve">
</t>
    </r>
    <r>
      <rPr>
        <sz val="10"/>
        <rFont val="Arial"/>
        <family val="2"/>
      </rPr>
      <t>Tender /sub-Tenderer to provide Portfolio of evidence reflecting over 2 years of experience of Plant labelling experience i.e Examples of labeling and coding (pictures/drawings can be submitted as evidence)</t>
    </r>
  </si>
  <si>
    <t xml:space="preserve">
N/A</t>
  </si>
  <si>
    <t xml:space="preserve"> No deviations </t>
  </si>
  <si>
    <r>
      <rPr>
        <b/>
        <sz val="10"/>
        <color indexed="8"/>
        <rFont val="Arial"/>
        <family val="2"/>
      </rPr>
      <t>See Configuration Management Section + Document Management section of Technical Specifications.</t>
    </r>
    <r>
      <rPr>
        <sz val="10"/>
        <color indexed="8"/>
        <rFont val="Arial"/>
        <family val="2"/>
      </rPr>
      <t xml:space="preserve">
 Deviations listed under manadatory criteria.</t>
    </r>
  </si>
  <si>
    <t>Configuration + Document Management</t>
  </si>
  <si>
    <t>Technical Specifications' sections:
 • Kusile Power Station Technical Specification  
for Miscellaneous Building Structures (366-423660) Rev 04.
•Kusile Power Station FGD WWTP Solid Waste Holding Facility Technical Specification (366-420791) Rev 01. 
•Kusile Power Station Mill Maintenance Technical Specification (366-449731) Rev 04</t>
  </si>
  <si>
    <t xml:space="preserve"> Deviations listed under manadatory criteria, specifically related to:
SANS and IEC standards for the electrical scope of the Kusile Power Station Miscellaneous Building Structures (Phase 2), FGD WWTP Solid Waste Holding Facility and Mill Maintanance Projects Technical Specifications. If the Contractor will deviate from any of the electrical requirements, the Contractor to state these deviations accordingly.</t>
  </si>
  <si>
    <r>
      <rPr>
        <b/>
        <sz val="10"/>
        <color rgb="FF000000"/>
        <rFont val="Arial"/>
        <family val="2"/>
      </rPr>
      <t>Construction Experience in Comparable Projects from an electrcial perspective:</t>
    </r>
    <r>
      <rPr>
        <sz val="10"/>
        <color rgb="FF000000"/>
        <rFont val="Arial"/>
        <family val="2"/>
      </rPr>
      <t xml:space="preserve">
A description of projects, with similar work that has been successfully completed in the last 10 years, including a list of verifiable references. This is inclusive of the subcontractor’s records for works where services of a subcontractor will be utilised</t>
    </r>
  </si>
  <si>
    <t xml:space="preserve">Tenderer submitted 3 out 3 testimonials/completion certificates/verifiable reference lists </t>
  </si>
  <si>
    <t xml:space="preserve">Tenderer submitted 2 out 3 testimonials/completion certificates/verifiable reference lists </t>
  </si>
  <si>
    <t xml:space="preserve">Tenderer submitted 1 out 3 testimonials/completion certificates/verifiable reference lists </t>
  </si>
  <si>
    <t xml:space="preserve">No deviations </t>
  </si>
  <si>
    <r>
      <t xml:space="preserve">Requirement for inclusion of full Mechanical
(Low Pressure Services) scope of works including deviatiations listed under Mandatory (if applicable):
</t>
    </r>
    <r>
      <rPr>
        <sz val="10"/>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</si>
</sst>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b/>
      <sz val="11"/>
      <color theme="1"/>
      <name val="Arial"/>
      <family val="2"/>
    </font>
    <font>
      <sz val="10"/>
      <color theme="1"/>
      <name val="Arial"/>
      <family val="2"/>
    </font>
    <font>
      <b/>
      <sz val="11"/>
      <name val="Arial"/>
      <family val="2"/>
    </font>
    <font>
      <b/>
      <sz val="10"/>
      <name val="Arial"/>
      <family val="2"/>
    </font>
    <font>
      <b/>
      <sz val="12"/>
      <name val="Arial"/>
      <family val="2"/>
    </font>
    <font>
      <sz val="12"/>
      <color theme="1"/>
      <name val="Arial"/>
      <family val="2"/>
    </font>
    <font>
      <b/>
      <sz val="12"/>
      <color theme="1"/>
      <name val="Arial"/>
      <family val="2"/>
    </font>
    <font>
      <sz val="10"/>
      <color rgb="FF000000"/>
      <name val="Arial"/>
      <family val="2"/>
    </font>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b/>
      <sz val="16"/>
      <color theme="1"/>
      <name val="Arial"/>
      <family val="2"/>
    </font>
    <font>
      <b/>
      <sz val="10"/>
      <color theme="1"/>
      <name val="Arial"/>
      <family val="2"/>
    </font>
    <font>
      <sz val="10"/>
      <color theme="1"/>
      <name val="Calibri"/>
      <family val="2"/>
      <scheme val="minor"/>
    </font>
    <font>
      <sz val="10"/>
      <name val="Arial"/>
      <family val="2"/>
    </font>
    <font>
      <sz val="11"/>
      <name val="Arial"/>
      <family val="2"/>
    </font>
    <font>
      <sz val="10"/>
      <color rgb="FFFF0000"/>
      <name val="Arial"/>
      <family val="2"/>
    </font>
    <font>
      <b/>
      <sz val="12"/>
      <color rgb="FF000000"/>
      <name val="Arial"/>
      <family val="2"/>
    </font>
    <font>
      <sz val="11"/>
      <name val="Calibri"/>
      <family val="2"/>
    </font>
    <font>
      <sz val="10"/>
      <color indexed="8"/>
      <name val="Arial"/>
      <family val="2"/>
    </font>
    <font>
      <b/>
      <sz val="10"/>
      <color indexed="8"/>
      <name val="Arial"/>
      <family val="2"/>
    </font>
    <font>
      <sz val="11"/>
      <color rgb="FFFF0000"/>
      <name val="Arial"/>
      <family val="2"/>
    </font>
  </fonts>
  <fills count="12">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8DB4E2"/>
        <bgColor indexed="64"/>
      </patternFill>
    </fill>
    <fill>
      <patternFill patternType="solid">
        <fgColor rgb="FFEBF1DE"/>
        <bgColor indexed="64"/>
      </patternFill>
    </fill>
    <fill>
      <patternFill patternType="solid">
        <fgColor rgb="FFF2F2F2"/>
        <bgColor indexed="64"/>
      </patternFill>
    </fill>
    <fill>
      <patternFill patternType="solid">
        <fgColor theme="0" tint="-4.9989318521683403E-2"/>
        <bgColor indexed="64"/>
      </patternFill>
    </fill>
  </fills>
  <borders count="33">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9" fontId="10" fillId="0" borderId="0" applyFont="0" applyFill="0" applyBorder="0" applyAlignment="0" applyProtection="0"/>
    <xf numFmtId="0" fontId="17" fillId="0" borderId="0"/>
  </cellStyleXfs>
  <cellXfs count="177">
    <xf numFmtId="0" fontId="0" fillId="0" borderId="0" xfId="0"/>
    <xf numFmtId="0" fontId="1" fillId="0" borderId="0" xfId="0" applyFont="1" applyBorder="1" applyAlignment="1">
      <alignment vertical="center" wrapText="1"/>
    </xf>
    <xf numFmtId="0" fontId="2" fillId="0" borderId="0" xfId="0" applyFont="1" applyBorder="1" applyAlignment="1">
      <alignment vertical="center" wrapText="1"/>
    </xf>
    <xf numFmtId="0" fontId="1" fillId="0" borderId="16" xfId="0" applyFont="1" applyBorder="1" applyAlignment="1">
      <alignment vertical="center" wrapText="1"/>
    </xf>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wrapText="1"/>
    </xf>
    <xf numFmtId="0" fontId="7" fillId="0" borderId="0" xfId="0" applyFont="1"/>
    <xf numFmtId="0" fontId="2" fillId="0" borderId="4" xfId="0" applyFont="1" applyBorder="1" applyAlignment="1">
      <alignment horizontal="center" vertical="center"/>
    </xf>
    <xf numFmtId="0" fontId="1" fillId="0" borderId="6" xfId="0" applyFont="1" applyBorder="1"/>
    <xf numFmtId="0" fontId="2" fillId="0" borderId="1" xfId="0" applyFont="1" applyBorder="1" applyAlignment="1">
      <alignment horizontal="center"/>
    </xf>
    <xf numFmtId="0" fontId="1" fillId="0" borderId="6" xfId="0" applyFont="1" applyBorder="1" applyAlignment="1">
      <alignment horizontal="center"/>
    </xf>
    <xf numFmtId="0" fontId="1" fillId="0" borderId="1" xfId="0" applyFont="1" applyBorder="1"/>
    <xf numFmtId="0" fontId="1" fillId="0" borderId="14"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horizontal="center" vertical="center"/>
    </xf>
    <xf numFmtId="0" fontId="3" fillId="0" borderId="15" xfId="0" applyFont="1" applyBorder="1"/>
    <xf numFmtId="0" fontId="1" fillId="0" borderId="13" xfId="0" applyFont="1" applyBorder="1" applyAlignment="1">
      <alignment horizontal="center" vertical="center"/>
    </xf>
    <xf numFmtId="0" fontId="9" fillId="0" borderId="3" xfId="0" applyFont="1" applyBorder="1" applyAlignment="1">
      <alignment vertical="center" wrapText="1"/>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0" fontId="3" fillId="0" borderId="5" xfId="0" applyFont="1" applyBorder="1"/>
    <xf numFmtId="0" fontId="9" fillId="0" borderId="16" xfId="0" applyFont="1" applyBorder="1" applyAlignment="1">
      <alignment vertical="center" wrapText="1"/>
    </xf>
    <xf numFmtId="0" fontId="9" fillId="0" borderId="16" xfId="0" applyFont="1" applyBorder="1" applyAlignment="1">
      <alignment horizontal="center" vertical="center"/>
    </xf>
    <xf numFmtId="0" fontId="9" fillId="0" borderId="16" xfId="0" applyFont="1" applyBorder="1" applyAlignment="1">
      <alignment horizontal="center" vertical="center" wrapText="1"/>
    </xf>
    <xf numFmtId="0" fontId="3" fillId="0" borderId="17" xfId="0" applyFont="1" applyBorder="1"/>
    <xf numFmtId="0" fontId="1" fillId="0" borderId="0" xfId="0" applyFont="1" applyAlignment="1">
      <alignment horizontal="center"/>
    </xf>
    <xf numFmtId="0" fontId="1" fillId="0" borderId="0" xfId="0" applyFont="1" applyBorder="1"/>
    <xf numFmtId="0" fontId="3" fillId="0" borderId="0" xfId="0" applyFont="1"/>
    <xf numFmtId="0" fontId="3" fillId="0" borderId="0" xfId="0" applyFont="1" applyAlignment="1">
      <alignment horizontal="center"/>
    </xf>
    <xf numFmtId="0" fontId="1" fillId="0" borderId="0" xfId="0" applyFont="1" applyBorder="1" applyAlignment="1">
      <alignment horizontal="center" vertical="center"/>
    </xf>
    <xf numFmtId="0" fontId="9" fillId="0" borderId="0" xfId="0" applyFont="1" applyBorder="1" applyAlignment="1">
      <alignment vertical="center" wrapText="1"/>
    </xf>
    <xf numFmtId="0" fontId="9" fillId="0" borderId="0" xfId="0" applyFont="1" applyBorder="1" applyAlignment="1">
      <alignment horizontal="center" vertical="center"/>
    </xf>
    <xf numFmtId="0" fontId="9" fillId="0" borderId="0" xfId="0" applyFont="1" applyBorder="1" applyAlignment="1">
      <alignment horizontal="center" vertical="center" wrapText="1"/>
    </xf>
    <xf numFmtId="0" fontId="3" fillId="0" borderId="0" xfId="0" applyFont="1" applyBorder="1"/>
    <xf numFmtId="0" fontId="1" fillId="0" borderId="18" xfId="0" applyFont="1" applyBorder="1" applyAlignment="1">
      <alignment horizontal="center" vertical="center"/>
    </xf>
    <xf numFmtId="0" fontId="1" fillId="0" borderId="16" xfId="0" applyFont="1" applyBorder="1" applyAlignment="1">
      <alignment wrapText="1"/>
    </xf>
    <xf numFmtId="0" fontId="9" fillId="0" borderId="19" xfId="0" applyFont="1" applyBorder="1" applyAlignment="1">
      <alignment horizontal="center" vertical="center" wrapText="1"/>
    </xf>
    <xf numFmtId="0" fontId="8" fillId="0" borderId="1" xfId="0" applyFont="1" applyBorder="1" applyAlignment="1">
      <alignment horizontal="center" wrapText="1"/>
    </xf>
    <xf numFmtId="0" fontId="12" fillId="3" borderId="1" xfId="0" applyFont="1" applyFill="1" applyBorder="1"/>
    <xf numFmtId="0" fontId="12" fillId="0" borderId="20" xfId="0" applyFont="1" applyBorder="1"/>
    <xf numFmtId="9" fontId="0" fillId="0" borderId="2" xfId="1" applyFont="1" applyBorder="1"/>
    <xf numFmtId="0" fontId="0" fillId="0" borderId="15" xfId="0" applyBorder="1"/>
    <xf numFmtId="9" fontId="0" fillId="0" borderId="3" xfId="1" applyFont="1" applyBorder="1"/>
    <xf numFmtId="0" fontId="0" fillId="0" borderId="5" xfId="0" applyBorder="1"/>
    <xf numFmtId="0" fontId="12" fillId="3" borderId="21" xfId="0" applyFont="1" applyFill="1" applyBorder="1"/>
    <xf numFmtId="9" fontId="12" fillId="3" borderId="21" xfId="1" applyFont="1" applyFill="1" applyBorder="1"/>
    <xf numFmtId="0" fontId="15" fillId="5" borderId="20" xfId="0" applyFont="1" applyFill="1" applyBorder="1" applyAlignment="1">
      <alignment horizontal="center" vertical="center"/>
    </xf>
    <xf numFmtId="0" fontId="5" fillId="5" borderId="3" xfId="0" applyFont="1" applyFill="1" applyBorder="1" applyAlignment="1">
      <alignment horizontal="left" vertical="center"/>
    </xf>
    <xf numFmtId="0" fontId="15" fillId="5" borderId="3" xfId="0" applyFont="1" applyFill="1" applyBorder="1" applyAlignment="1">
      <alignment horizontal="center" vertical="center"/>
    </xf>
    <xf numFmtId="0" fontId="15" fillId="5" borderId="3" xfId="0" applyFont="1" applyFill="1" applyBorder="1" applyAlignment="1">
      <alignment horizontal="center" vertical="center" wrapText="1"/>
    </xf>
    <xf numFmtId="0" fontId="5" fillId="6" borderId="3" xfId="0" applyFont="1" applyFill="1" applyBorder="1" applyAlignment="1">
      <alignment vertical="center" wrapText="1"/>
    </xf>
    <xf numFmtId="0" fontId="5" fillId="7" borderId="3"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5" fillId="5" borderId="3" xfId="0" applyFont="1" applyFill="1" applyBorder="1" applyAlignment="1">
      <alignment vertical="center" wrapText="1"/>
    </xf>
    <xf numFmtId="9" fontId="5" fillId="5" borderId="3" xfId="0" applyNumberFormat="1" applyFont="1" applyFill="1" applyBorder="1" applyAlignment="1">
      <alignment horizontal="center" vertical="center"/>
    </xf>
    <xf numFmtId="9" fontId="15" fillId="5" borderId="3" xfId="0" applyNumberFormat="1" applyFont="1" applyFill="1" applyBorder="1" applyAlignment="1">
      <alignment horizontal="center" vertical="center"/>
    </xf>
    <xf numFmtId="0" fontId="5" fillId="7" borderId="23" xfId="0" applyFont="1" applyFill="1" applyBorder="1" applyAlignment="1">
      <alignment horizontal="center" vertical="center" wrapText="1"/>
    </xf>
    <xf numFmtId="0" fontId="16" fillId="0" borderId="20" xfId="0" applyFont="1" applyBorder="1" applyAlignment="1">
      <alignment horizontal="center" vertical="center"/>
    </xf>
    <xf numFmtId="9" fontId="3" fillId="0" borderId="3" xfId="0" applyNumberFormat="1" applyFont="1" applyBorder="1" applyAlignment="1">
      <alignment vertical="center"/>
    </xf>
    <xf numFmtId="9" fontId="3" fillId="0" borderId="3" xfId="0" applyNumberFormat="1" applyFont="1" applyBorder="1" applyAlignment="1">
      <alignment horizontal="center" vertical="center"/>
    </xf>
    <xf numFmtId="0" fontId="17" fillId="0" borderId="3" xfId="0" applyFont="1" applyBorder="1" applyAlignment="1">
      <alignment vertical="center" wrapText="1"/>
    </xf>
    <xf numFmtId="0" fontId="5" fillId="0" borderId="3" xfId="0" applyFont="1" applyBorder="1" applyAlignment="1">
      <alignment vertical="center" wrapText="1"/>
    </xf>
    <xf numFmtId="0" fontId="3" fillId="0" borderId="3" xfId="0" applyFont="1" applyBorder="1" applyAlignment="1">
      <alignment horizontal="center" vertical="center"/>
    </xf>
    <xf numFmtId="9" fontId="3" fillId="0" borderId="3" xfId="0" applyNumberFormat="1" applyFont="1" applyBorder="1" applyAlignment="1">
      <alignment vertical="center" wrapText="1"/>
    </xf>
    <xf numFmtId="0" fontId="1" fillId="0" borderId="0" xfId="0" applyFont="1" applyAlignment="1">
      <alignment vertical="center" wrapText="1"/>
    </xf>
    <xf numFmtId="0" fontId="3" fillId="3" borderId="3" xfId="0" applyFont="1" applyFill="1" applyBorder="1" applyAlignment="1">
      <alignment vertical="center" wrapText="1"/>
    </xf>
    <xf numFmtId="0" fontId="3" fillId="3" borderId="3" xfId="0" applyFont="1" applyFill="1" applyBorder="1" applyAlignment="1">
      <alignment horizontal="center" vertical="center"/>
    </xf>
    <xf numFmtId="9" fontId="3" fillId="3" borderId="3" xfId="0" applyNumberFormat="1" applyFont="1" applyFill="1" applyBorder="1" applyAlignment="1">
      <alignment vertical="center"/>
    </xf>
    <xf numFmtId="0" fontId="3" fillId="3" borderId="3" xfId="0" applyFont="1" applyFill="1" applyBorder="1" applyAlignment="1">
      <alignment wrapText="1"/>
    </xf>
    <xf numFmtId="0" fontId="17" fillId="3" borderId="3" xfId="0" applyFont="1" applyFill="1" applyBorder="1" applyAlignment="1">
      <alignment horizontal="left" vertical="top" wrapText="1"/>
    </xf>
    <xf numFmtId="0" fontId="13" fillId="8" borderId="3" xfId="2" applyFont="1" applyFill="1" applyBorder="1" applyAlignment="1">
      <alignment horizontal="center" vertical="center" wrapText="1"/>
    </xf>
    <xf numFmtId="0" fontId="5" fillId="8" borderId="3" xfId="2" applyFont="1" applyFill="1" applyBorder="1" applyAlignment="1">
      <alignment horizontal="center" vertical="center" wrapText="1"/>
    </xf>
    <xf numFmtId="0" fontId="17" fillId="0" borderId="0" xfId="2" applyAlignment="1">
      <alignment wrapText="1"/>
    </xf>
    <xf numFmtId="9" fontId="13" fillId="8" borderId="3" xfId="2" applyNumberFormat="1" applyFont="1" applyFill="1" applyBorder="1" applyAlignment="1">
      <alignment horizontal="center" vertical="center" wrapText="1"/>
    </xf>
    <xf numFmtId="0" fontId="13" fillId="9" borderId="3" xfId="2" applyFont="1" applyFill="1" applyBorder="1" applyAlignment="1">
      <alignment horizontal="center" vertical="center" wrapText="1"/>
    </xf>
    <xf numFmtId="0" fontId="13" fillId="9" borderId="26" xfId="2" applyFont="1" applyFill="1" applyBorder="1" applyAlignment="1">
      <alignment vertical="center" wrapText="1"/>
    </xf>
    <xf numFmtId="9" fontId="13" fillId="9" borderId="3" xfId="2" applyNumberFormat="1" applyFont="1" applyFill="1" applyBorder="1" applyAlignment="1">
      <alignment horizontal="center" vertical="center" wrapText="1"/>
    </xf>
    <xf numFmtId="0" fontId="9" fillId="9" borderId="3" xfId="2" applyFont="1" applyFill="1" applyBorder="1" applyAlignment="1">
      <alignment vertical="center" wrapText="1"/>
    </xf>
    <xf numFmtId="0" fontId="9" fillId="10" borderId="26" xfId="2" applyFont="1" applyFill="1" applyBorder="1" applyAlignment="1">
      <alignment vertical="center" wrapText="1"/>
    </xf>
    <xf numFmtId="0" fontId="9" fillId="10" borderId="28" xfId="2" applyFont="1" applyFill="1" applyBorder="1" applyAlignment="1">
      <alignment vertical="center" wrapText="1"/>
    </xf>
    <xf numFmtId="0" fontId="13" fillId="9" borderId="3" xfId="2" applyFont="1" applyFill="1" applyBorder="1" applyAlignment="1">
      <alignment vertical="center" wrapText="1"/>
    </xf>
    <xf numFmtId="0" fontId="9" fillId="10" borderId="3" xfId="2" applyFont="1" applyFill="1" applyBorder="1" applyAlignment="1">
      <alignment horizontal="center" vertical="center" wrapText="1"/>
    </xf>
    <xf numFmtId="0" fontId="9" fillId="10" borderId="3" xfId="2" applyFont="1" applyFill="1" applyBorder="1" applyAlignment="1">
      <alignment vertical="center" wrapText="1"/>
    </xf>
    <xf numFmtId="9" fontId="13" fillId="10" borderId="3" xfId="2" applyNumberFormat="1" applyFont="1" applyFill="1" applyBorder="1" applyAlignment="1">
      <alignment horizontal="center" vertical="center" wrapText="1"/>
    </xf>
    <xf numFmtId="9" fontId="9" fillId="11" borderId="3" xfId="2" applyNumberFormat="1" applyFont="1" applyFill="1" applyBorder="1" applyAlignment="1">
      <alignment horizontal="center" vertical="center" wrapText="1"/>
    </xf>
    <xf numFmtId="0" fontId="9" fillId="10" borderId="3" xfId="2" applyFont="1" applyFill="1" applyBorder="1" applyAlignment="1">
      <alignment horizontal="left" vertical="center" wrapText="1"/>
    </xf>
    <xf numFmtId="9" fontId="20" fillId="4" borderId="3" xfId="2" applyNumberFormat="1" applyFont="1" applyFill="1" applyBorder="1" applyAlignment="1">
      <alignment horizontal="center" vertical="center" wrapText="1"/>
    </xf>
    <xf numFmtId="0" fontId="9" fillId="4" borderId="3" xfId="2" applyFont="1" applyFill="1" applyBorder="1" applyAlignment="1">
      <alignment vertical="center" wrapText="1"/>
    </xf>
    <xf numFmtId="0" fontId="21" fillId="0" borderId="0" xfId="2" applyFont="1" applyAlignment="1">
      <alignment wrapText="1"/>
    </xf>
    <xf numFmtId="0" fontId="17" fillId="0" borderId="0" xfId="2" applyAlignment="1">
      <alignment horizontal="center" wrapText="1"/>
    </xf>
    <xf numFmtId="0" fontId="16" fillId="3" borderId="20" xfId="0" applyFont="1" applyFill="1" applyBorder="1" applyAlignment="1">
      <alignment horizontal="center" vertical="center"/>
    </xf>
    <xf numFmtId="0" fontId="13" fillId="3" borderId="31" xfId="0" applyFont="1" applyFill="1" applyBorder="1" applyAlignment="1">
      <alignment horizontal="center" vertical="center" wrapText="1"/>
    </xf>
    <xf numFmtId="0" fontId="5" fillId="3" borderId="31" xfId="0" applyFont="1" applyFill="1" applyBorder="1" applyAlignment="1">
      <alignment horizontal="center" vertical="center" wrapText="1"/>
    </xf>
    <xf numFmtId="9" fontId="13" fillId="3" borderId="3" xfId="0"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26" xfId="0" applyFont="1" applyFill="1" applyBorder="1" applyAlignment="1">
      <alignment vertical="center" wrapText="1"/>
    </xf>
    <xf numFmtId="9" fontId="13" fillId="9" borderId="3" xfId="0" applyNumberFormat="1" applyFont="1" applyFill="1" applyBorder="1" applyAlignment="1">
      <alignment horizontal="center" vertical="center" wrapText="1"/>
    </xf>
    <xf numFmtId="0" fontId="9" fillId="9" borderId="3" xfId="0" applyFont="1" applyFill="1" applyBorder="1" applyAlignment="1">
      <alignment vertical="center" wrapText="1"/>
    </xf>
    <xf numFmtId="9" fontId="17" fillId="11" borderId="31" xfId="0" applyNumberFormat="1" applyFont="1" applyFill="1" applyBorder="1" applyAlignment="1">
      <alignment horizontal="center" vertical="center" wrapText="1"/>
    </xf>
    <xf numFmtId="0" fontId="11" fillId="0" borderId="0" xfId="0" applyFont="1"/>
    <xf numFmtId="9" fontId="9" fillId="11" borderId="3" xfId="0" applyNumberFormat="1" applyFont="1" applyFill="1" applyBorder="1" applyAlignment="1">
      <alignment horizontal="center" vertical="center" wrapText="1"/>
    </xf>
    <xf numFmtId="9" fontId="20" fillId="4" borderId="3" xfId="0" applyNumberFormat="1" applyFont="1" applyFill="1" applyBorder="1" applyAlignment="1">
      <alignment horizontal="center" vertical="center" wrapText="1"/>
    </xf>
    <xf numFmtId="0" fontId="9" fillId="4" borderId="3" xfId="0" applyFont="1" applyFill="1" applyBorder="1" applyAlignment="1">
      <alignment vertical="center" wrapText="1"/>
    </xf>
    <xf numFmtId="0" fontId="18" fillId="0" borderId="6" xfId="0" applyFont="1" applyBorder="1" applyAlignment="1">
      <alignment horizontal="left" vertical="center" wrapText="1"/>
    </xf>
    <xf numFmtId="0" fontId="5" fillId="7" borderId="26" xfId="0" applyFont="1" applyFill="1" applyBorder="1" applyAlignment="1">
      <alignment horizontal="center" vertical="center" wrapText="1"/>
    </xf>
    <xf numFmtId="0" fontId="18"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3" xfId="0" applyFont="1" applyBorder="1" applyAlignment="1">
      <alignment horizontal="left" vertical="center" wrapText="1"/>
    </xf>
    <xf numFmtId="9" fontId="17" fillId="3" borderId="3" xfId="0" applyNumberFormat="1" applyFont="1" applyFill="1" applyBorder="1" applyAlignment="1">
      <alignment vertical="top" wrapText="1"/>
    </xf>
    <xf numFmtId="0" fontId="16" fillId="0" borderId="13" xfId="0" applyFont="1" applyBorder="1" applyAlignment="1">
      <alignment horizontal="center" vertical="center"/>
    </xf>
    <xf numFmtId="9" fontId="3" fillId="0" borderId="27" xfId="0" applyNumberFormat="1" applyFont="1" applyBorder="1" applyAlignment="1">
      <alignment vertical="center"/>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9" fillId="10" borderId="3" xfId="2" applyFont="1" applyFill="1" applyBorder="1" applyAlignment="1">
      <alignment vertical="center" wrapText="1"/>
    </xf>
    <xf numFmtId="9" fontId="20" fillId="10" borderId="3" xfId="2" applyNumberFormat="1" applyFont="1" applyFill="1" applyBorder="1" applyAlignment="1">
      <alignment horizontal="center" vertical="center" wrapText="1"/>
    </xf>
    <xf numFmtId="0" fontId="9" fillId="4" borderId="3" xfId="2" applyFont="1" applyFill="1" applyBorder="1" applyAlignment="1">
      <alignment horizontal="center" vertical="center" wrapText="1"/>
    </xf>
    <xf numFmtId="0" fontId="20" fillId="4" borderId="3" xfId="2" applyFont="1" applyFill="1" applyBorder="1" applyAlignment="1">
      <alignment horizontal="center" vertical="center" wrapText="1"/>
    </xf>
    <xf numFmtId="0" fontId="9" fillId="10" borderId="3" xfId="2" applyFont="1" applyFill="1" applyBorder="1" applyAlignment="1">
      <alignment horizontal="center" vertical="center" wrapText="1"/>
    </xf>
    <xf numFmtId="0" fontId="9" fillId="10" borderId="25" xfId="2" applyFont="1" applyFill="1" applyBorder="1" applyAlignment="1">
      <alignment horizontal="center" vertical="center" wrapText="1"/>
    </xf>
    <xf numFmtId="0" fontId="9" fillId="10" borderId="27" xfId="2" applyFont="1" applyFill="1" applyBorder="1" applyAlignment="1">
      <alignment horizontal="center" vertical="center" wrapText="1"/>
    </xf>
    <xf numFmtId="9" fontId="13" fillId="10" borderId="3" xfId="2" applyNumberFormat="1" applyFont="1" applyFill="1" applyBorder="1" applyAlignment="1">
      <alignment horizontal="center" vertical="center" wrapText="1"/>
    </xf>
    <xf numFmtId="9" fontId="9" fillId="11" borderId="26" xfId="2" applyNumberFormat="1" applyFont="1" applyFill="1" applyBorder="1" applyAlignment="1">
      <alignment horizontal="center" vertical="center" wrapText="1"/>
    </xf>
    <xf numFmtId="9" fontId="9" fillId="11" borderId="28" xfId="2" applyNumberFormat="1" applyFont="1" applyFill="1" applyBorder="1" applyAlignment="1">
      <alignment horizontal="center" vertical="center" wrapText="1"/>
    </xf>
    <xf numFmtId="0" fontId="13" fillId="8" borderId="3" xfId="2" applyFont="1" applyFill="1" applyBorder="1" applyAlignment="1">
      <alignment horizontal="center" vertical="center" wrapText="1"/>
    </xf>
    <xf numFmtId="0" fontId="13" fillId="8" borderId="3" xfId="2" applyFont="1" applyFill="1" applyBorder="1" applyAlignment="1">
      <alignment vertical="center" wrapText="1"/>
    </xf>
    <xf numFmtId="0" fontId="5" fillId="8" borderId="3" xfId="2" applyFont="1" applyFill="1" applyBorder="1" applyAlignment="1">
      <alignment horizontal="center" vertical="center" wrapText="1"/>
    </xf>
    <xf numFmtId="0" fontId="9" fillId="4"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6" fillId="3" borderId="29" xfId="0" applyFont="1" applyFill="1" applyBorder="1" applyAlignment="1">
      <alignment horizontal="center" wrapText="1"/>
    </xf>
    <xf numFmtId="0" fontId="6" fillId="3" borderId="30" xfId="0" applyFont="1" applyFill="1" applyBorder="1" applyAlignment="1">
      <alignment wrapText="1"/>
    </xf>
    <xf numFmtId="0" fontId="6" fillId="3" borderId="24" xfId="0" applyFont="1" applyFill="1" applyBorder="1" applyAlignment="1">
      <alignment wrapText="1"/>
    </xf>
    <xf numFmtId="0" fontId="13" fillId="3" borderId="3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31" xfId="0" applyFont="1" applyFill="1" applyBorder="1" applyAlignment="1">
      <alignment vertical="center" wrapText="1"/>
    </xf>
    <xf numFmtId="0" fontId="13" fillId="3" borderId="3" xfId="0" applyFont="1" applyFill="1" applyBorder="1" applyAlignment="1">
      <alignment vertical="center" wrapText="1"/>
    </xf>
    <xf numFmtId="0" fontId="5" fillId="3" borderId="3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3" xfId="0" applyFont="1" applyFill="1" applyBorder="1" applyAlignment="1">
      <alignment vertical="center" wrapText="1"/>
    </xf>
    <xf numFmtId="0" fontId="9" fillId="11" borderId="3" xfId="0" applyFont="1" applyFill="1" applyBorder="1" applyAlignment="1">
      <alignment horizontal="left" vertical="center" wrapText="1"/>
    </xf>
    <xf numFmtId="9" fontId="20" fillId="11" borderId="3" xfId="0" applyNumberFormat="1" applyFont="1" applyFill="1" applyBorder="1" applyAlignment="1">
      <alignment horizontal="center" vertical="center" wrapText="1"/>
    </xf>
    <xf numFmtId="9" fontId="13" fillId="11" borderId="3" xfId="0" applyNumberFormat="1" applyFont="1" applyFill="1" applyBorder="1" applyAlignment="1">
      <alignment horizontal="center" vertical="center" wrapText="1"/>
    </xf>
    <xf numFmtId="0" fontId="22" fillId="11" borderId="3" xfId="0" applyFont="1" applyFill="1" applyBorder="1" applyAlignment="1">
      <alignment vertical="center" wrapText="1"/>
    </xf>
    <xf numFmtId="0" fontId="17" fillId="11" borderId="3" xfId="0" applyFont="1" applyFill="1" applyBorder="1" applyAlignment="1">
      <alignment vertical="center" wrapText="1"/>
    </xf>
    <xf numFmtId="0" fontId="17" fillId="11" borderId="3" xfId="0" applyFont="1" applyFill="1" applyBorder="1" applyAlignment="1">
      <alignment horizontal="center" vertical="center" wrapText="1"/>
    </xf>
    <xf numFmtId="9" fontId="5" fillId="11" borderId="3" xfId="0" applyNumberFormat="1"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27" xfId="0" applyFont="1" applyFill="1" applyBorder="1" applyAlignment="1">
      <alignment horizontal="center" vertical="center" wrapText="1"/>
    </xf>
    <xf numFmtId="0" fontId="19" fillId="11" borderId="31" xfId="0" applyFont="1" applyFill="1" applyBorder="1" applyAlignment="1">
      <alignment vertical="center" wrapText="1"/>
    </xf>
    <xf numFmtId="0" fontId="17" fillId="11" borderId="32" xfId="0" applyFont="1" applyFill="1" applyBorder="1" applyAlignment="1">
      <alignment horizontal="center" vertical="center" wrapText="1"/>
    </xf>
    <xf numFmtId="0" fontId="9" fillId="11" borderId="26" xfId="0" applyFont="1" applyFill="1" applyBorder="1" applyAlignment="1">
      <alignment vertical="center" wrapText="1"/>
    </xf>
    <xf numFmtId="9" fontId="20" fillId="11" borderId="26" xfId="0" applyNumberFormat="1" applyFont="1" applyFill="1" applyBorder="1" applyAlignment="1">
      <alignment horizontal="center" vertical="center" wrapText="1"/>
    </xf>
    <xf numFmtId="9" fontId="13" fillId="11" borderId="26" xfId="0" applyNumberFormat="1" applyFont="1" applyFill="1" applyBorder="1" applyAlignment="1">
      <alignment horizontal="center" vertical="center" wrapText="1"/>
    </xf>
    <xf numFmtId="9" fontId="17" fillId="0" borderId="3" xfId="0" applyNumberFormat="1" applyFont="1" applyBorder="1" applyAlignment="1">
      <alignment vertical="top" wrapText="1"/>
    </xf>
    <xf numFmtId="0" fontId="0" fillId="0" borderId="3" xfId="0" applyBorder="1"/>
    <xf numFmtId="0" fontId="17" fillId="0" borderId="2" xfId="0" applyFont="1" applyBorder="1" applyAlignment="1">
      <alignment horizontal="center" vertical="center" wrapText="1"/>
    </xf>
    <xf numFmtId="0" fontId="17" fillId="3" borderId="3" xfId="0" applyFont="1" applyFill="1" applyBorder="1" applyAlignment="1">
      <alignment vertical="center" wrapText="1"/>
    </xf>
  </cellXfs>
  <cellStyles count="3">
    <cellStyle name="Normal" xfId="0" builtinId="0"/>
    <cellStyle name="Normal 3" xfId="2" xr:uid="{3C95F456-0961-40C7-BAB2-31658833F3A9}"/>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5</xdr:col>
      <xdr:colOff>15240</xdr:colOff>
      <xdr:row>2</xdr:row>
      <xdr:rowOff>22860</xdr:rowOff>
    </xdr:from>
    <xdr:ext cx="8115473" cy="4451292"/>
    <xdr:pic>
      <xdr:nvPicPr>
        <xdr:cNvPr id="2" name="Picture 1">
          <a:extLst>
            <a:ext uri="{FF2B5EF4-FFF2-40B4-BE49-F238E27FC236}">
              <a16:creationId xmlns:a16="http://schemas.microsoft.com/office/drawing/2014/main" id="{05923D8D-F82B-4999-87C8-587C7E6D5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3860" y="388620"/>
          <a:ext cx="8115473" cy="44512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ng.eskom.co.za/Arup%20Jobs_Temp/2010-04-16%20Cts%202030/superseded/Arup_CT%20Stn%202030_SAF_Draft%202_2009-05-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eng.eskom.co.za/Environmental%20-%20Real%20Jobs/181413-01%20CT%20ST%202030%20Sustainability/Calculations/Arup/IRM/IRM%20Appraisal_1/IRM_Appraisal%201_Rev%208%20OUTSIDE_2010-2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eng.eskom.co.za/South%20Africa/Cape%20Town/Admin/Admin/Energy/Design%20Tools%20&amp;%20Software/Arup%20RE%20DD%20Toolkit/DD%20Checklist/Copy%20of%20PV_DDChecklist_2011-10-26_R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eng.eskom.co.za/Users/khosath/AppData/Local/Microsoft/Windows/Temporary%20Internet%20Files/Content.Outlook/KXY6FZ55/Rosherville%20PV_Tender%20Evaluation%20Scoring_2014-02-10_Rev4_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AF Guidance"/>
      <sheetName val="SAF Input Queries"/>
      <sheetName val="SAF Structure Issues"/>
      <sheetName val="Client Context"/>
      <sheetName val="Client Sus. Vision"/>
      <sheetName val="Project Overview"/>
      <sheetName val="Economic"/>
      <sheetName val="Social"/>
      <sheetName val="Environmental"/>
      <sheetName val="Landuse_Bulk"/>
      <sheetName val="Transpor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 Inputs"/>
      <sheetName val="MDL LU RV8"/>
      <sheetName val="MDL to IRM"/>
      <sheetName val="01LU"/>
      <sheetName val="02SE"/>
      <sheetName val="03PT"/>
      <sheetName val="03PTCo"/>
      <sheetName val="04ED"/>
      <sheetName val="05Lo"/>
      <sheetName val="05LoCo"/>
      <sheetName val="06Waste"/>
      <sheetName val="06WasteCo"/>
      <sheetName val="07Water"/>
      <sheetName val="08ES"/>
      <sheetName val="08ESCo"/>
      <sheetName val="SS_LU"/>
      <sheetName val="SS_SE"/>
      <sheetName val="SS_PT"/>
      <sheetName val="SS_Lo"/>
      <sheetName val="SS_ED"/>
      <sheetName val="SS_ES"/>
      <sheetName val="SS_Waste"/>
      <sheetName val="SS_Water"/>
      <sheetName val="SAF Out"/>
      <sheetName val="CF"/>
      <sheetName val="Issues"/>
      <sheetName val="IRM-OUT"/>
      <sheetName val="11GHG_AirPollution"/>
      <sheetName val="IRM_Appraisal 1_Rev 8 OUTSIDE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7">
          <cell r="C7">
            <v>1000</v>
          </cell>
        </row>
      </sheetData>
      <sheetData sheetId="26"/>
      <sheetData sheetId="27"/>
      <sheetData sheetId="28"/>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1-Project"/>
      <sheetName val="4-PV Facility Design"/>
      <sheetName val="5-Resource and Yield Analysis"/>
      <sheetName val="2-IPP Qual Crit"/>
      <sheetName val="3-Contracts"/>
      <sheetName val="4-C,O &amp; M Plans"/>
      <sheetName val="5-Financial Model"/>
      <sheetName val="7-Grid Connection"/>
      <sheetName val="8-Geotechnics"/>
      <sheetName val="9-Hydrology"/>
      <sheetName val="10-Transport"/>
      <sheetName val="11-Civil"/>
      <sheetName val="12-Enviro-Social"/>
      <sheetName val="13-Fire &amp; Security"/>
    </sheetNames>
    <sheetDataSet>
      <sheetData sheetId="0">
        <row r="8">
          <cell r="E8" t="str">
            <v>[Job Number]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1. Scoring Allocation Summary "/>
      <sheetName val="2. Score Sheet"/>
      <sheetName val="3. Gate Keeping Assessment"/>
      <sheetName val="4. PV System Configuration"/>
      <sheetName val="6. Monitoring &amp; Controls"/>
      <sheetName val="7. Overvoltage &amp; Lightning Prot"/>
      <sheetName val="8. QA &amp; OHS"/>
      <sheetName val="8. O&amp;M"/>
      <sheetName val="9. Control Room"/>
      <sheetName val="10. Track Record"/>
      <sheetName val="11. Guaranteed PR"/>
      <sheetName val="12. Local Parts"/>
      <sheetName val="13. Human Cap Dev"/>
    </sheetNames>
    <sheetDataSet>
      <sheetData sheetId="0">
        <row r="2">
          <cell r="A2" t="str">
            <v>Eskom Holdings Limited</v>
          </cell>
        </row>
        <row r="14">
          <cell r="D14" t="str">
            <v>PS(SG)(R)2013/VM/03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0D020-C56B-47AD-A7A8-4C9046D69E18}">
  <dimension ref="B3:D10"/>
  <sheetViews>
    <sheetView workbookViewId="0">
      <selection activeCell="D13" sqref="D13"/>
    </sheetView>
  </sheetViews>
  <sheetFormatPr defaultRowHeight="14.4" x14ac:dyDescent="0.3"/>
  <cols>
    <col min="2" max="2" width="20.109375" customWidth="1"/>
    <col min="3" max="3" width="14.44140625" customWidth="1"/>
  </cols>
  <sheetData>
    <row r="3" spans="2:4" ht="15" thickBot="1" x14ac:dyDescent="0.35"/>
    <row r="4" spans="2:4" ht="15" thickBot="1" x14ac:dyDescent="0.35">
      <c r="B4" s="47" t="s">
        <v>19</v>
      </c>
      <c r="C4" s="47" t="s">
        <v>20</v>
      </c>
      <c r="D4" s="47" t="s">
        <v>21</v>
      </c>
    </row>
    <row r="5" spans="2:4" x14ac:dyDescent="0.3">
      <c r="B5" s="48" t="s">
        <v>22</v>
      </c>
      <c r="C5" s="49">
        <v>0.65</v>
      </c>
      <c r="D5" s="50"/>
    </row>
    <row r="6" spans="2:4" x14ac:dyDescent="0.3">
      <c r="B6" s="48" t="s">
        <v>23</v>
      </c>
      <c r="C6" s="51">
        <v>0.15</v>
      </c>
      <c r="D6" s="52"/>
    </row>
    <row r="7" spans="2:4" x14ac:dyDescent="0.3">
      <c r="B7" s="48" t="s">
        <v>24</v>
      </c>
      <c r="C7" s="51">
        <v>0.1</v>
      </c>
      <c r="D7" s="52"/>
    </row>
    <row r="8" spans="2:4" x14ac:dyDescent="0.3">
      <c r="B8" s="48" t="s">
        <v>25</v>
      </c>
      <c r="C8" s="51">
        <v>0.05</v>
      </c>
      <c r="D8" s="52"/>
    </row>
    <row r="9" spans="2:4" x14ac:dyDescent="0.3">
      <c r="B9" s="48" t="s">
        <v>26</v>
      </c>
      <c r="C9" s="51">
        <v>0.05</v>
      </c>
      <c r="D9" s="52"/>
    </row>
    <row r="10" spans="2:4" ht="15" thickBot="1" x14ac:dyDescent="0.35">
      <c r="B10" s="53" t="s">
        <v>27</v>
      </c>
      <c r="C10" s="54">
        <f>SUM(C5:C9)</f>
        <v>1</v>
      </c>
      <c r="D10" s="53"/>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
  <sheetViews>
    <sheetView topLeftCell="A6" zoomScale="83" zoomScaleNormal="83" workbookViewId="0">
      <selection activeCell="C7" sqref="C7"/>
    </sheetView>
  </sheetViews>
  <sheetFormatPr defaultColWidth="8.5546875" defaultRowHeight="13.8" x14ac:dyDescent="0.25"/>
  <cols>
    <col min="1" max="1" width="8.5546875" style="4"/>
    <col min="2" max="2" width="46.33203125" style="5" customWidth="1"/>
    <col min="3" max="3" width="43" style="5" customWidth="1"/>
    <col min="4" max="4" width="13.88671875" style="5" customWidth="1"/>
    <col min="5" max="5" width="13.33203125" style="5" customWidth="1"/>
    <col min="6" max="6" width="20.21875" style="5" customWidth="1"/>
    <col min="7" max="7" width="20.77734375" style="5" customWidth="1"/>
    <col min="8" max="8" width="21.21875" style="5" customWidth="1"/>
    <col min="9" max="9" width="22.21875" style="5" customWidth="1"/>
    <col min="10" max="10" width="20.88671875" style="5" customWidth="1"/>
    <col min="11" max="16384" width="8.5546875" style="5"/>
  </cols>
  <sheetData>
    <row r="1" spans="1:10" ht="14.4" thickBot="1" x14ac:dyDescent="0.3">
      <c r="F1" s="6"/>
      <c r="G1" s="6"/>
      <c r="H1" s="6"/>
      <c r="I1" s="6"/>
      <c r="J1" s="6"/>
    </row>
    <row r="2" spans="1:10" ht="77.400000000000006" customHeight="1" x14ac:dyDescent="0.25">
      <c r="A2" s="122" t="s">
        <v>3</v>
      </c>
      <c r="B2" s="124" t="s">
        <v>0</v>
      </c>
      <c r="C2" s="126" t="s">
        <v>4</v>
      </c>
      <c r="D2" s="7" t="s">
        <v>5</v>
      </c>
      <c r="E2" s="8" t="s">
        <v>1</v>
      </c>
      <c r="F2" s="9" t="s">
        <v>6</v>
      </c>
      <c r="G2" s="10" t="s">
        <v>7</v>
      </c>
      <c r="H2" s="9" t="s">
        <v>8</v>
      </c>
      <c r="I2" s="10" t="s">
        <v>9</v>
      </c>
      <c r="J2" s="128" t="s">
        <v>10</v>
      </c>
    </row>
    <row r="3" spans="1:10" s="15" customFormat="1" ht="16.2" thickBot="1" x14ac:dyDescent="0.3">
      <c r="A3" s="123"/>
      <c r="B3" s="125"/>
      <c r="C3" s="127"/>
      <c r="D3" s="11" t="s">
        <v>2</v>
      </c>
      <c r="E3" s="12" t="s">
        <v>2</v>
      </c>
      <c r="F3" s="13" t="s">
        <v>11</v>
      </c>
      <c r="G3" s="14" t="s">
        <v>12</v>
      </c>
      <c r="H3" s="13" t="s">
        <v>13</v>
      </c>
      <c r="I3" s="14" t="s">
        <v>14</v>
      </c>
      <c r="J3" s="129"/>
    </row>
    <row r="4" spans="1:10" ht="69.599999999999994" customHeight="1" thickBot="1" x14ac:dyDescent="0.35">
      <c r="A4" s="16">
        <v>1</v>
      </c>
      <c r="B4" s="46" t="s">
        <v>18</v>
      </c>
      <c r="C4" s="17"/>
      <c r="D4" s="18">
        <v>65</v>
      </c>
      <c r="E4" s="19"/>
      <c r="F4" s="20"/>
      <c r="G4" s="17"/>
      <c r="H4" s="20"/>
      <c r="I4" s="17"/>
      <c r="J4" s="20"/>
    </row>
    <row r="5" spans="1:10" ht="252.6" customHeight="1" x14ac:dyDescent="0.25">
      <c r="A5" s="21">
        <v>1.1000000000000001</v>
      </c>
      <c r="B5" s="22" t="s">
        <v>28</v>
      </c>
      <c r="C5" s="22" t="s">
        <v>29</v>
      </c>
      <c r="D5" s="23"/>
      <c r="E5" s="23">
        <v>40</v>
      </c>
      <c r="F5" s="175" t="s">
        <v>83</v>
      </c>
      <c r="G5" s="175" t="s">
        <v>84</v>
      </c>
      <c r="H5" s="175" t="s">
        <v>85</v>
      </c>
      <c r="I5" s="175" t="s">
        <v>86</v>
      </c>
      <c r="J5" s="24"/>
    </row>
    <row r="6" spans="1:10" ht="354.6" customHeight="1" x14ac:dyDescent="0.25">
      <c r="A6" s="25" t="s">
        <v>15</v>
      </c>
      <c r="B6" s="26" t="s">
        <v>31</v>
      </c>
      <c r="C6" s="26" t="s">
        <v>87</v>
      </c>
      <c r="D6" s="27"/>
      <c r="E6" s="27">
        <v>50</v>
      </c>
      <c r="F6" s="28" t="s">
        <v>107</v>
      </c>
      <c r="G6" s="28" t="s">
        <v>108</v>
      </c>
      <c r="H6" s="28" t="s">
        <v>109</v>
      </c>
      <c r="I6" s="28" t="s">
        <v>88</v>
      </c>
      <c r="J6" s="29"/>
    </row>
    <row r="7" spans="1:10" ht="345.6" thickBot="1" x14ac:dyDescent="0.3">
      <c r="A7" s="43">
        <v>1.3</v>
      </c>
      <c r="B7" s="30" t="s">
        <v>32</v>
      </c>
      <c r="C7" s="44" t="s">
        <v>30</v>
      </c>
      <c r="D7" s="31"/>
      <c r="E7" s="31">
        <v>10</v>
      </c>
      <c r="F7" s="3" t="s">
        <v>16</v>
      </c>
      <c r="G7" s="32" t="s">
        <v>45</v>
      </c>
      <c r="H7" s="32" t="s">
        <v>45</v>
      </c>
      <c r="I7" s="45" t="s">
        <v>17</v>
      </c>
      <c r="J7" s="33"/>
    </row>
    <row r="8" spans="1:10" x14ac:dyDescent="0.25">
      <c r="A8" s="38"/>
      <c r="B8" s="39"/>
      <c r="C8" s="1"/>
      <c r="D8" s="40"/>
      <c r="E8" s="40"/>
      <c r="F8" s="1"/>
      <c r="G8" s="41"/>
      <c r="H8" s="41"/>
      <c r="I8" s="41"/>
      <c r="J8" s="42"/>
    </row>
    <row r="9" spans="1:10" x14ac:dyDescent="0.25">
      <c r="D9" s="34"/>
      <c r="E9" s="34"/>
      <c r="F9" s="1"/>
    </row>
    <row r="10" spans="1:10" x14ac:dyDescent="0.25">
      <c r="D10" s="34"/>
      <c r="E10" s="34"/>
      <c r="F10" s="1"/>
    </row>
    <row r="11" spans="1:10" x14ac:dyDescent="0.25">
      <c r="D11" s="34"/>
      <c r="E11" s="34"/>
      <c r="F11" s="1"/>
    </row>
    <row r="12" spans="1:10" x14ac:dyDescent="0.25">
      <c r="D12" s="34"/>
      <c r="E12" s="34"/>
      <c r="F12" s="1"/>
    </row>
    <row r="13" spans="1:10" x14ac:dyDescent="0.25">
      <c r="D13" s="34"/>
      <c r="E13" s="34"/>
      <c r="F13" s="1"/>
    </row>
    <row r="14" spans="1:10" x14ac:dyDescent="0.25">
      <c r="D14" s="34"/>
      <c r="E14" s="34"/>
      <c r="F14" s="2"/>
    </row>
    <row r="15" spans="1:10" x14ac:dyDescent="0.25">
      <c r="D15" s="34"/>
      <c r="E15" s="34"/>
      <c r="F15" s="35"/>
    </row>
    <row r="16" spans="1:10" x14ac:dyDescent="0.25">
      <c r="D16" s="34"/>
      <c r="E16" s="34"/>
      <c r="F16" s="35"/>
    </row>
    <row r="17" spans="2:10" x14ac:dyDescent="0.25">
      <c r="D17" s="34"/>
      <c r="E17" s="34"/>
    </row>
    <row r="18" spans="2:10" x14ac:dyDescent="0.25">
      <c r="D18" s="34"/>
      <c r="E18" s="34"/>
    </row>
    <row r="19" spans="2:10" x14ac:dyDescent="0.25">
      <c r="D19" s="34"/>
      <c r="E19" s="34"/>
    </row>
    <row r="20" spans="2:10" x14ac:dyDescent="0.25">
      <c r="D20" s="34"/>
      <c r="E20" s="34"/>
    </row>
    <row r="21" spans="2:10" x14ac:dyDescent="0.25">
      <c r="D21" s="34"/>
      <c r="E21" s="34"/>
    </row>
    <row r="22" spans="2:10" x14ac:dyDescent="0.25">
      <c r="D22" s="34"/>
      <c r="E22" s="34"/>
    </row>
    <row r="23" spans="2:10" x14ac:dyDescent="0.25">
      <c r="D23" s="34"/>
      <c r="E23" s="34"/>
    </row>
    <row r="24" spans="2:10" x14ac:dyDescent="0.25">
      <c r="D24" s="34"/>
      <c r="E24" s="34"/>
    </row>
    <row r="25" spans="2:10" x14ac:dyDescent="0.25">
      <c r="D25" s="34"/>
      <c r="E25" s="34"/>
    </row>
    <row r="26" spans="2:10" x14ac:dyDescent="0.25">
      <c r="B26" s="36"/>
      <c r="C26" s="36"/>
      <c r="D26" s="37"/>
      <c r="E26" s="37"/>
      <c r="F26" s="36"/>
      <c r="G26" s="36"/>
      <c r="H26" s="36"/>
      <c r="I26" s="36"/>
      <c r="J26" s="36"/>
    </row>
    <row r="27" spans="2:10" x14ac:dyDescent="0.25">
      <c r="B27" s="36"/>
      <c r="C27" s="36"/>
      <c r="D27" s="36"/>
      <c r="E27" s="36"/>
      <c r="F27" s="36"/>
      <c r="G27" s="36"/>
      <c r="H27" s="36"/>
      <c r="I27" s="36"/>
      <c r="J27" s="36"/>
    </row>
    <row r="28" spans="2:10" x14ac:dyDescent="0.25">
      <c r="B28" s="36"/>
      <c r="C28" s="36"/>
      <c r="D28" s="36"/>
      <c r="E28" s="36"/>
      <c r="F28" s="36"/>
      <c r="G28" s="36"/>
      <c r="H28" s="36"/>
      <c r="I28" s="36"/>
      <c r="J28" s="36"/>
    </row>
    <row r="29" spans="2:10" x14ac:dyDescent="0.25">
      <c r="B29" s="36"/>
      <c r="C29" s="36"/>
      <c r="D29" s="36"/>
      <c r="E29" s="36"/>
      <c r="F29" s="36"/>
      <c r="G29" s="36"/>
      <c r="H29" s="36"/>
      <c r="I29" s="36"/>
      <c r="J29" s="36"/>
    </row>
    <row r="30" spans="2:10" x14ac:dyDescent="0.25">
      <c r="B30" s="36"/>
      <c r="C30" s="36"/>
      <c r="D30" s="36"/>
      <c r="E30" s="36"/>
      <c r="F30" s="36"/>
      <c r="G30" s="36"/>
      <c r="H30" s="36"/>
      <c r="I30" s="36"/>
      <c r="J30" s="36"/>
    </row>
  </sheetData>
  <mergeCells count="4">
    <mergeCell ref="A2:A3"/>
    <mergeCell ref="B2:B3"/>
    <mergeCell ref="C2:C3"/>
    <mergeCell ref="J2:J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617D7-60C9-456E-8BDB-50C72CC381B6}">
  <dimension ref="A1:O9"/>
  <sheetViews>
    <sheetView zoomScale="85" zoomScaleNormal="85" workbookViewId="0">
      <selection activeCell="F6" sqref="F6"/>
    </sheetView>
  </sheetViews>
  <sheetFormatPr defaultRowHeight="14.4" x14ac:dyDescent="0.3"/>
  <cols>
    <col min="2" max="2" width="72.109375" customWidth="1"/>
    <col min="3" max="3" width="10.88671875" bestFit="1" customWidth="1"/>
    <col min="4" max="5" width="8.6640625" customWidth="1"/>
    <col min="6" max="6" width="53.44140625" customWidth="1"/>
    <col min="7" max="7" width="14" customWidth="1"/>
    <col min="8" max="8" width="20.5546875" bestFit="1" customWidth="1"/>
    <col min="9" max="9" width="20.109375" bestFit="1" customWidth="1"/>
    <col min="10" max="10" width="48.33203125" bestFit="1" customWidth="1"/>
    <col min="11" max="11" width="53.88671875" customWidth="1"/>
    <col min="12" max="12" width="52.109375" customWidth="1"/>
    <col min="13" max="13" width="52.44140625" customWidth="1"/>
  </cols>
  <sheetData>
    <row r="1" spans="1:15" ht="21" x14ac:dyDescent="0.3">
      <c r="A1" s="130" t="s">
        <v>33</v>
      </c>
      <c r="B1" s="131"/>
      <c r="C1" s="131"/>
      <c r="D1" s="131"/>
      <c r="E1" s="131"/>
      <c r="F1" s="131"/>
      <c r="G1" s="131"/>
      <c r="H1" s="131"/>
      <c r="I1" s="131"/>
      <c r="J1" s="131"/>
      <c r="K1" s="131"/>
      <c r="L1" s="131"/>
      <c r="M1" s="131"/>
      <c r="N1" s="131"/>
      <c r="O1" s="132"/>
    </row>
    <row r="2" spans="1:15" ht="39.6" x14ac:dyDescent="0.3">
      <c r="A2" s="55"/>
      <c r="B2" s="56" t="s">
        <v>34</v>
      </c>
      <c r="C2" s="57" t="s">
        <v>35</v>
      </c>
      <c r="D2" s="57"/>
      <c r="E2" s="57"/>
      <c r="F2" s="58" t="s">
        <v>36</v>
      </c>
      <c r="G2" s="59" t="s">
        <v>37</v>
      </c>
      <c r="H2" s="59" t="s">
        <v>38</v>
      </c>
      <c r="I2" s="59" t="s">
        <v>39</v>
      </c>
      <c r="J2" s="60" t="s">
        <v>40</v>
      </c>
      <c r="K2" s="60" t="s">
        <v>41</v>
      </c>
      <c r="L2" s="60" t="s">
        <v>42</v>
      </c>
      <c r="M2" s="61" t="s">
        <v>43</v>
      </c>
    </row>
    <row r="3" spans="1:15" ht="15" thickBot="1" x14ac:dyDescent="0.35">
      <c r="A3" s="55">
        <v>2</v>
      </c>
      <c r="B3" s="62" t="s">
        <v>44</v>
      </c>
      <c r="C3" s="63">
        <v>0.15</v>
      </c>
      <c r="D3" s="64">
        <v>1</v>
      </c>
      <c r="E3" s="57"/>
      <c r="F3" s="57"/>
      <c r="G3" s="59"/>
      <c r="H3" s="59"/>
      <c r="I3" s="59"/>
      <c r="J3" s="60">
        <v>5</v>
      </c>
      <c r="K3" s="115">
        <v>4</v>
      </c>
      <c r="L3" s="115">
        <v>2</v>
      </c>
      <c r="M3" s="65">
        <v>0</v>
      </c>
    </row>
    <row r="4" spans="1:15" ht="124.8" customHeight="1" x14ac:dyDescent="0.3">
      <c r="A4" s="66">
        <v>2.1</v>
      </c>
      <c r="B4" s="26" t="s">
        <v>89</v>
      </c>
      <c r="C4" s="67"/>
      <c r="D4" s="67">
        <v>0.3</v>
      </c>
      <c r="E4" s="67"/>
      <c r="F4" s="173" t="s">
        <v>104</v>
      </c>
      <c r="G4" s="68"/>
      <c r="H4" s="69"/>
      <c r="I4" s="70"/>
      <c r="J4" s="114" t="s">
        <v>90</v>
      </c>
      <c r="K4" s="116" t="s">
        <v>45</v>
      </c>
      <c r="L4" s="117" t="s">
        <v>45</v>
      </c>
      <c r="M4" s="118" t="s">
        <v>91</v>
      </c>
    </row>
    <row r="5" spans="1:15" ht="118.8" x14ac:dyDescent="0.3">
      <c r="A5" s="120">
        <v>2.2000000000000002</v>
      </c>
      <c r="B5" s="26" t="s">
        <v>105</v>
      </c>
      <c r="C5" s="121"/>
      <c r="D5" s="67">
        <v>0.2</v>
      </c>
      <c r="E5" s="71"/>
      <c r="F5" s="173" t="s">
        <v>104</v>
      </c>
      <c r="G5" s="68"/>
      <c r="H5" s="72" t="s">
        <v>46</v>
      </c>
      <c r="I5" s="67"/>
      <c r="J5" s="158" t="s">
        <v>101</v>
      </c>
      <c r="K5" s="158" t="s">
        <v>92</v>
      </c>
      <c r="L5" s="158" t="s">
        <v>100</v>
      </c>
      <c r="M5" s="158" t="s">
        <v>93</v>
      </c>
    </row>
    <row r="6" spans="1:15" ht="290.39999999999998" x14ac:dyDescent="0.3">
      <c r="A6" s="120">
        <v>2.2999999999999998</v>
      </c>
      <c r="B6" s="26" t="s">
        <v>106</v>
      </c>
      <c r="C6" s="174"/>
      <c r="D6" s="67">
        <v>0.5</v>
      </c>
      <c r="E6" s="174"/>
      <c r="F6" s="173" t="s">
        <v>87</v>
      </c>
      <c r="G6" s="174"/>
      <c r="H6" s="174"/>
      <c r="I6" s="174"/>
      <c r="J6" s="28" t="s">
        <v>107</v>
      </c>
      <c r="K6" s="28" t="s">
        <v>108</v>
      </c>
      <c r="L6" s="28" t="s">
        <v>109</v>
      </c>
      <c r="M6" s="28" t="s">
        <v>88</v>
      </c>
    </row>
    <row r="7" spans="1:15" x14ac:dyDescent="0.3">
      <c r="J7" s="73"/>
      <c r="K7" s="73"/>
      <c r="L7" s="73"/>
      <c r="M7" s="73"/>
    </row>
    <row r="8" spans="1:15" x14ac:dyDescent="0.3">
      <c r="J8" s="73"/>
      <c r="K8" s="73"/>
      <c r="L8" s="73"/>
      <c r="M8" s="73"/>
    </row>
    <row r="9" spans="1:15" x14ac:dyDescent="0.3">
      <c r="J9" s="73"/>
      <c r="K9" s="73"/>
      <c r="L9" s="73"/>
      <c r="M9" s="73"/>
    </row>
  </sheetData>
  <mergeCells count="1">
    <mergeCell ref="A1:O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03847-FC76-408A-8E0C-BF054762E896}">
  <dimension ref="A1:O9"/>
  <sheetViews>
    <sheetView topLeftCell="A4" zoomScale="85" zoomScaleNormal="85" workbookViewId="0">
      <selection activeCell="F5" sqref="F5"/>
    </sheetView>
  </sheetViews>
  <sheetFormatPr defaultRowHeight="14.4" x14ac:dyDescent="0.3"/>
  <cols>
    <col min="2" max="2" width="72.109375" customWidth="1"/>
    <col min="3" max="3" width="10.88671875" bestFit="1" customWidth="1"/>
    <col min="4" max="5" width="8.6640625" customWidth="1"/>
    <col min="6" max="6" width="39.109375" customWidth="1"/>
    <col min="7" max="7" width="14" customWidth="1"/>
    <col min="8" max="8" width="20.5546875" bestFit="1" customWidth="1"/>
    <col min="9" max="9" width="20.109375" bestFit="1" customWidth="1"/>
    <col min="10" max="10" width="48.33203125" bestFit="1" customWidth="1"/>
    <col min="11" max="11" width="53.88671875" customWidth="1"/>
    <col min="12" max="12" width="52.109375" customWidth="1"/>
    <col min="13" max="13" width="52.44140625" customWidth="1"/>
  </cols>
  <sheetData>
    <row r="1" spans="1:15" ht="21" x14ac:dyDescent="0.3">
      <c r="A1" s="130" t="s">
        <v>52</v>
      </c>
      <c r="B1" s="131"/>
      <c r="C1" s="131"/>
      <c r="D1" s="131"/>
      <c r="E1" s="131"/>
      <c r="F1" s="131"/>
      <c r="G1" s="131"/>
      <c r="H1" s="131"/>
      <c r="I1" s="131"/>
      <c r="J1" s="131"/>
      <c r="K1" s="131"/>
      <c r="L1" s="131"/>
      <c r="M1" s="131"/>
      <c r="N1" s="131"/>
      <c r="O1" s="132"/>
    </row>
    <row r="2" spans="1:15" ht="39.6" x14ac:dyDescent="0.3">
      <c r="A2" s="55"/>
      <c r="B2" s="56" t="s">
        <v>34</v>
      </c>
      <c r="C2" s="57" t="s">
        <v>35</v>
      </c>
      <c r="D2" s="57"/>
      <c r="E2" s="57"/>
      <c r="F2" s="58" t="s">
        <v>36</v>
      </c>
      <c r="G2" s="59" t="s">
        <v>37</v>
      </c>
      <c r="H2" s="59" t="s">
        <v>38</v>
      </c>
      <c r="I2" s="59" t="s">
        <v>39</v>
      </c>
      <c r="J2" s="60" t="s">
        <v>40</v>
      </c>
      <c r="K2" s="60" t="s">
        <v>41</v>
      </c>
      <c r="L2" s="60" t="s">
        <v>42</v>
      </c>
      <c r="M2" s="61" t="s">
        <v>43</v>
      </c>
    </row>
    <row r="3" spans="1:15" x14ac:dyDescent="0.3">
      <c r="A3" s="55">
        <v>3</v>
      </c>
      <c r="B3" s="62" t="s">
        <v>51</v>
      </c>
      <c r="C3" s="63">
        <v>0.1</v>
      </c>
      <c r="D3" s="64">
        <f>SUM(D4:D5)</f>
        <v>1</v>
      </c>
      <c r="E3" s="57"/>
      <c r="F3" s="57"/>
      <c r="G3" s="59"/>
      <c r="H3" s="59"/>
      <c r="I3" s="59"/>
      <c r="J3" s="60">
        <v>5</v>
      </c>
      <c r="K3" s="60">
        <v>4</v>
      </c>
      <c r="L3" s="60">
        <v>2</v>
      </c>
      <c r="M3" s="61">
        <v>0</v>
      </c>
    </row>
    <row r="4" spans="1:15" ht="171" customHeight="1" x14ac:dyDescent="0.3">
      <c r="A4" s="99">
        <v>3.1</v>
      </c>
      <c r="B4" s="78" t="s">
        <v>111</v>
      </c>
      <c r="C4" s="76"/>
      <c r="D4" s="76">
        <v>0.3</v>
      </c>
      <c r="E4" s="76"/>
      <c r="F4" s="119" t="s">
        <v>82</v>
      </c>
      <c r="G4" s="68"/>
      <c r="H4" s="69"/>
      <c r="I4" s="70"/>
      <c r="J4" s="176" t="s">
        <v>110</v>
      </c>
      <c r="K4" s="176" t="s">
        <v>92</v>
      </c>
      <c r="L4" s="74" t="s">
        <v>100</v>
      </c>
      <c r="M4" s="74" t="s">
        <v>93</v>
      </c>
    </row>
    <row r="5" spans="1:15" ht="233.4" customHeight="1" x14ac:dyDescent="0.3">
      <c r="A5" s="99">
        <v>3.2</v>
      </c>
      <c r="B5" s="77" t="s">
        <v>50</v>
      </c>
      <c r="C5" s="76"/>
      <c r="D5" s="76">
        <v>0.7</v>
      </c>
      <c r="E5" s="75"/>
      <c r="F5" s="119" t="s">
        <v>82</v>
      </c>
      <c r="G5" s="68"/>
      <c r="H5" s="72" t="s">
        <v>46</v>
      </c>
      <c r="I5" s="67"/>
      <c r="J5" s="74" t="s">
        <v>49</v>
      </c>
      <c r="K5" s="74" t="s">
        <v>48</v>
      </c>
      <c r="L5" s="74" t="s">
        <v>47</v>
      </c>
      <c r="M5" s="74" t="s">
        <v>94</v>
      </c>
    </row>
    <row r="6" spans="1:15" x14ac:dyDescent="0.3">
      <c r="J6" s="73"/>
      <c r="K6" s="73"/>
      <c r="L6" s="73"/>
      <c r="M6" s="73"/>
    </row>
    <row r="7" spans="1:15" x14ac:dyDescent="0.3">
      <c r="J7" s="73"/>
      <c r="K7" s="73"/>
      <c r="L7" s="73"/>
      <c r="M7" s="73"/>
    </row>
    <row r="8" spans="1:15" x14ac:dyDescent="0.3">
      <c r="J8" s="73"/>
      <c r="K8" s="73"/>
      <c r="L8" s="73"/>
      <c r="M8" s="73"/>
    </row>
    <row r="9" spans="1:15" x14ac:dyDescent="0.3">
      <c r="J9" s="73"/>
      <c r="K9" s="73"/>
      <c r="L9" s="73"/>
      <c r="M9" s="73"/>
    </row>
  </sheetData>
  <mergeCells count="1">
    <mergeCell ref="A1:O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96B28-A573-4111-9B7A-388197CD5BC6}">
  <dimension ref="A1:N13"/>
  <sheetViews>
    <sheetView zoomScale="88" zoomScaleNormal="88" workbookViewId="0">
      <selection activeCell="B9" sqref="B9"/>
    </sheetView>
  </sheetViews>
  <sheetFormatPr defaultColWidth="9.21875" defaultRowHeight="13.2" x14ac:dyDescent="0.25"/>
  <cols>
    <col min="1" max="1" width="6.77734375" style="98" customWidth="1"/>
    <col min="2" max="2" width="59" style="81" customWidth="1"/>
    <col min="3" max="3" width="4.44140625" style="81" bestFit="1" customWidth="1"/>
    <col min="4" max="5" width="4.77734375" style="81" bestFit="1" customWidth="1"/>
    <col min="6" max="6" width="10.77734375" style="81" customWidth="1"/>
    <col min="7" max="7" width="10" style="81" customWidth="1"/>
    <col min="8" max="8" width="8.21875" style="81" customWidth="1"/>
    <col min="9" max="9" width="18.77734375" style="81" customWidth="1"/>
    <col min="10" max="10" width="40.77734375" style="81" customWidth="1"/>
    <col min="11" max="11" width="40.44140625" style="81" customWidth="1"/>
    <col min="12" max="12" width="17" style="81" customWidth="1"/>
    <col min="13" max="13" width="24.5546875" style="81" customWidth="1"/>
    <col min="14" max="14" width="47.44140625" style="81" customWidth="1"/>
    <col min="15" max="256" width="9.21875" style="81"/>
    <col min="257" max="257" width="6.77734375" style="81" customWidth="1"/>
    <col min="258" max="258" width="57.21875" style="81" customWidth="1"/>
    <col min="259" max="261" width="4.44140625" style="81" bestFit="1" customWidth="1"/>
    <col min="262" max="262" width="10.77734375" style="81" customWidth="1"/>
    <col min="263" max="263" width="10" style="81" customWidth="1"/>
    <col min="264" max="264" width="8.21875" style="81" customWidth="1"/>
    <col min="265" max="265" width="18.77734375" style="81" customWidth="1"/>
    <col min="266" max="266" width="40.77734375" style="81" customWidth="1"/>
    <col min="267" max="267" width="40.44140625" style="81" customWidth="1"/>
    <col min="268" max="268" width="17" style="81" customWidth="1"/>
    <col min="269" max="269" width="24.5546875" style="81" customWidth="1"/>
    <col min="270" max="270" width="47.44140625" style="81" customWidth="1"/>
    <col min="271" max="512" width="9.21875" style="81"/>
    <col min="513" max="513" width="6.77734375" style="81" customWidth="1"/>
    <col min="514" max="514" width="57.21875" style="81" customWidth="1"/>
    <col min="515" max="517" width="4.44140625" style="81" bestFit="1" customWidth="1"/>
    <col min="518" max="518" width="10.77734375" style="81" customWidth="1"/>
    <col min="519" max="519" width="10" style="81" customWidth="1"/>
    <col min="520" max="520" width="8.21875" style="81" customWidth="1"/>
    <col min="521" max="521" width="18.77734375" style="81" customWidth="1"/>
    <col min="522" max="522" width="40.77734375" style="81" customWidth="1"/>
    <col min="523" max="523" width="40.44140625" style="81" customWidth="1"/>
    <col min="524" max="524" width="17" style="81" customWidth="1"/>
    <col min="525" max="525" width="24.5546875" style="81" customWidth="1"/>
    <col min="526" max="526" width="47.44140625" style="81" customWidth="1"/>
    <col min="527" max="768" width="9.21875" style="81"/>
    <col min="769" max="769" width="6.77734375" style="81" customWidth="1"/>
    <col min="770" max="770" width="57.21875" style="81" customWidth="1"/>
    <col min="771" max="773" width="4.44140625" style="81" bestFit="1" customWidth="1"/>
    <col min="774" max="774" width="10.77734375" style="81" customWidth="1"/>
    <col min="775" max="775" width="10" style="81" customWidth="1"/>
    <col min="776" max="776" width="8.21875" style="81" customWidth="1"/>
    <col min="777" max="777" width="18.77734375" style="81" customWidth="1"/>
    <col min="778" max="778" width="40.77734375" style="81" customWidth="1"/>
    <col min="779" max="779" width="40.44140625" style="81" customWidth="1"/>
    <col min="780" max="780" width="17" style="81" customWidth="1"/>
    <col min="781" max="781" width="24.5546875" style="81" customWidth="1"/>
    <col min="782" max="782" width="47.44140625" style="81" customWidth="1"/>
    <col min="783" max="1024" width="9.21875" style="81"/>
    <col min="1025" max="1025" width="6.77734375" style="81" customWidth="1"/>
    <col min="1026" max="1026" width="57.21875" style="81" customWidth="1"/>
    <col min="1027" max="1029" width="4.44140625" style="81" bestFit="1" customWidth="1"/>
    <col min="1030" max="1030" width="10.77734375" style="81" customWidth="1"/>
    <col min="1031" max="1031" width="10" style="81" customWidth="1"/>
    <col min="1032" max="1032" width="8.21875" style="81" customWidth="1"/>
    <col min="1033" max="1033" width="18.77734375" style="81" customWidth="1"/>
    <col min="1034" max="1034" width="40.77734375" style="81" customWidth="1"/>
    <col min="1035" max="1035" width="40.44140625" style="81" customWidth="1"/>
    <col min="1036" max="1036" width="17" style="81" customWidth="1"/>
    <col min="1037" max="1037" width="24.5546875" style="81" customWidth="1"/>
    <col min="1038" max="1038" width="47.44140625" style="81" customWidth="1"/>
    <col min="1039" max="1280" width="9.21875" style="81"/>
    <col min="1281" max="1281" width="6.77734375" style="81" customWidth="1"/>
    <col min="1282" max="1282" width="57.21875" style="81" customWidth="1"/>
    <col min="1283" max="1285" width="4.44140625" style="81" bestFit="1" customWidth="1"/>
    <col min="1286" max="1286" width="10.77734375" style="81" customWidth="1"/>
    <col min="1287" max="1287" width="10" style="81" customWidth="1"/>
    <col min="1288" max="1288" width="8.21875" style="81" customWidth="1"/>
    <col min="1289" max="1289" width="18.77734375" style="81" customWidth="1"/>
    <col min="1290" max="1290" width="40.77734375" style="81" customWidth="1"/>
    <col min="1291" max="1291" width="40.44140625" style="81" customWidth="1"/>
    <col min="1292" max="1292" width="17" style="81" customWidth="1"/>
    <col min="1293" max="1293" width="24.5546875" style="81" customWidth="1"/>
    <col min="1294" max="1294" width="47.44140625" style="81" customWidth="1"/>
    <col min="1295" max="1536" width="9.21875" style="81"/>
    <col min="1537" max="1537" width="6.77734375" style="81" customWidth="1"/>
    <col min="1538" max="1538" width="57.21875" style="81" customWidth="1"/>
    <col min="1539" max="1541" width="4.44140625" style="81" bestFit="1" customWidth="1"/>
    <col min="1542" max="1542" width="10.77734375" style="81" customWidth="1"/>
    <col min="1543" max="1543" width="10" style="81" customWidth="1"/>
    <col min="1544" max="1544" width="8.21875" style="81" customWidth="1"/>
    <col min="1545" max="1545" width="18.77734375" style="81" customWidth="1"/>
    <col min="1546" max="1546" width="40.77734375" style="81" customWidth="1"/>
    <col min="1547" max="1547" width="40.44140625" style="81" customWidth="1"/>
    <col min="1548" max="1548" width="17" style="81" customWidth="1"/>
    <col min="1549" max="1549" width="24.5546875" style="81" customWidth="1"/>
    <col min="1550" max="1550" width="47.44140625" style="81" customWidth="1"/>
    <col min="1551" max="1792" width="9.21875" style="81"/>
    <col min="1793" max="1793" width="6.77734375" style="81" customWidth="1"/>
    <col min="1794" max="1794" width="57.21875" style="81" customWidth="1"/>
    <col min="1795" max="1797" width="4.44140625" style="81" bestFit="1" customWidth="1"/>
    <col min="1798" max="1798" width="10.77734375" style="81" customWidth="1"/>
    <col min="1799" max="1799" width="10" style="81" customWidth="1"/>
    <col min="1800" max="1800" width="8.21875" style="81" customWidth="1"/>
    <col min="1801" max="1801" width="18.77734375" style="81" customWidth="1"/>
    <col min="1802" max="1802" width="40.77734375" style="81" customWidth="1"/>
    <col min="1803" max="1803" width="40.44140625" style="81" customWidth="1"/>
    <col min="1804" max="1804" width="17" style="81" customWidth="1"/>
    <col min="1805" max="1805" width="24.5546875" style="81" customWidth="1"/>
    <col min="1806" max="1806" width="47.44140625" style="81" customWidth="1"/>
    <col min="1807" max="2048" width="9.21875" style="81"/>
    <col min="2049" max="2049" width="6.77734375" style="81" customWidth="1"/>
    <col min="2050" max="2050" width="57.21875" style="81" customWidth="1"/>
    <col min="2051" max="2053" width="4.44140625" style="81" bestFit="1" customWidth="1"/>
    <col min="2054" max="2054" width="10.77734375" style="81" customWidth="1"/>
    <col min="2055" max="2055" width="10" style="81" customWidth="1"/>
    <col min="2056" max="2056" width="8.21875" style="81" customWidth="1"/>
    <col min="2057" max="2057" width="18.77734375" style="81" customWidth="1"/>
    <col min="2058" max="2058" width="40.77734375" style="81" customWidth="1"/>
    <col min="2059" max="2059" width="40.44140625" style="81" customWidth="1"/>
    <col min="2060" max="2060" width="17" style="81" customWidth="1"/>
    <col min="2061" max="2061" width="24.5546875" style="81" customWidth="1"/>
    <col min="2062" max="2062" width="47.44140625" style="81" customWidth="1"/>
    <col min="2063" max="2304" width="9.21875" style="81"/>
    <col min="2305" max="2305" width="6.77734375" style="81" customWidth="1"/>
    <col min="2306" max="2306" width="57.21875" style="81" customWidth="1"/>
    <col min="2307" max="2309" width="4.44140625" style="81" bestFit="1" customWidth="1"/>
    <col min="2310" max="2310" width="10.77734375" style="81" customWidth="1"/>
    <col min="2311" max="2311" width="10" style="81" customWidth="1"/>
    <col min="2312" max="2312" width="8.21875" style="81" customWidth="1"/>
    <col min="2313" max="2313" width="18.77734375" style="81" customWidth="1"/>
    <col min="2314" max="2314" width="40.77734375" style="81" customWidth="1"/>
    <col min="2315" max="2315" width="40.44140625" style="81" customWidth="1"/>
    <col min="2316" max="2316" width="17" style="81" customWidth="1"/>
    <col min="2317" max="2317" width="24.5546875" style="81" customWidth="1"/>
    <col min="2318" max="2318" width="47.44140625" style="81" customWidth="1"/>
    <col min="2319" max="2560" width="9.21875" style="81"/>
    <col min="2561" max="2561" width="6.77734375" style="81" customWidth="1"/>
    <col min="2562" max="2562" width="57.21875" style="81" customWidth="1"/>
    <col min="2563" max="2565" width="4.44140625" style="81" bestFit="1" customWidth="1"/>
    <col min="2566" max="2566" width="10.77734375" style="81" customWidth="1"/>
    <col min="2567" max="2567" width="10" style="81" customWidth="1"/>
    <col min="2568" max="2568" width="8.21875" style="81" customWidth="1"/>
    <col min="2569" max="2569" width="18.77734375" style="81" customWidth="1"/>
    <col min="2570" max="2570" width="40.77734375" style="81" customWidth="1"/>
    <col min="2571" max="2571" width="40.44140625" style="81" customWidth="1"/>
    <col min="2572" max="2572" width="17" style="81" customWidth="1"/>
    <col min="2573" max="2573" width="24.5546875" style="81" customWidth="1"/>
    <col min="2574" max="2574" width="47.44140625" style="81" customWidth="1"/>
    <col min="2575" max="2816" width="9.21875" style="81"/>
    <col min="2817" max="2817" width="6.77734375" style="81" customWidth="1"/>
    <col min="2818" max="2818" width="57.21875" style="81" customWidth="1"/>
    <col min="2819" max="2821" width="4.44140625" style="81" bestFit="1" customWidth="1"/>
    <col min="2822" max="2822" width="10.77734375" style="81" customWidth="1"/>
    <col min="2823" max="2823" width="10" style="81" customWidth="1"/>
    <col min="2824" max="2824" width="8.21875" style="81" customWidth="1"/>
    <col min="2825" max="2825" width="18.77734375" style="81" customWidth="1"/>
    <col min="2826" max="2826" width="40.77734375" style="81" customWidth="1"/>
    <col min="2827" max="2827" width="40.44140625" style="81" customWidth="1"/>
    <col min="2828" max="2828" width="17" style="81" customWidth="1"/>
    <col min="2829" max="2829" width="24.5546875" style="81" customWidth="1"/>
    <col min="2830" max="2830" width="47.44140625" style="81" customWidth="1"/>
    <col min="2831" max="3072" width="9.21875" style="81"/>
    <col min="3073" max="3073" width="6.77734375" style="81" customWidth="1"/>
    <col min="3074" max="3074" width="57.21875" style="81" customWidth="1"/>
    <col min="3075" max="3077" width="4.44140625" style="81" bestFit="1" customWidth="1"/>
    <col min="3078" max="3078" width="10.77734375" style="81" customWidth="1"/>
    <col min="3079" max="3079" width="10" style="81" customWidth="1"/>
    <col min="3080" max="3080" width="8.21875" style="81" customWidth="1"/>
    <col min="3081" max="3081" width="18.77734375" style="81" customWidth="1"/>
    <col min="3082" max="3082" width="40.77734375" style="81" customWidth="1"/>
    <col min="3083" max="3083" width="40.44140625" style="81" customWidth="1"/>
    <col min="3084" max="3084" width="17" style="81" customWidth="1"/>
    <col min="3085" max="3085" width="24.5546875" style="81" customWidth="1"/>
    <col min="3086" max="3086" width="47.44140625" style="81" customWidth="1"/>
    <col min="3087" max="3328" width="9.21875" style="81"/>
    <col min="3329" max="3329" width="6.77734375" style="81" customWidth="1"/>
    <col min="3330" max="3330" width="57.21875" style="81" customWidth="1"/>
    <col min="3331" max="3333" width="4.44140625" style="81" bestFit="1" customWidth="1"/>
    <col min="3334" max="3334" width="10.77734375" style="81" customWidth="1"/>
    <col min="3335" max="3335" width="10" style="81" customWidth="1"/>
    <col min="3336" max="3336" width="8.21875" style="81" customWidth="1"/>
    <col min="3337" max="3337" width="18.77734375" style="81" customWidth="1"/>
    <col min="3338" max="3338" width="40.77734375" style="81" customWidth="1"/>
    <col min="3339" max="3339" width="40.44140625" style="81" customWidth="1"/>
    <col min="3340" max="3340" width="17" style="81" customWidth="1"/>
    <col min="3341" max="3341" width="24.5546875" style="81" customWidth="1"/>
    <col min="3342" max="3342" width="47.44140625" style="81" customWidth="1"/>
    <col min="3343" max="3584" width="9.21875" style="81"/>
    <col min="3585" max="3585" width="6.77734375" style="81" customWidth="1"/>
    <col min="3586" max="3586" width="57.21875" style="81" customWidth="1"/>
    <col min="3587" max="3589" width="4.44140625" style="81" bestFit="1" customWidth="1"/>
    <col min="3590" max="3590" width="10.77734375" style="81" customWidth="1"/>
    <col min="3591" max="3591" width="10" style="81" customWidth="1"/>
    <col min="3592" max="3592" width="8.21875" style="81" customWidth="1"/>
    <col min="3593" max="3593" width="18.77734375" style="81" customWidth="1"/>
    <col min="3594" max="3594" width="40.77734375" style="81" customWidth="1"/>
    <col min="3595" max="3595" width="40.44140625" style="81" customWidth="1"/>
    <col min="3596" max="3596" width="17" style="81" customWidth="1"/>
    <col min="3597" max="3597" width="24.5546875" style="81" customWidth="1"/>
    <col min="3598" max="3598" width="47.44140625" style="81" customWidth="1"/>
    <col min="3599" max="3840" width="9.21875" style="81"/>
    <col min="3841" max="3841" width="6.77734375" style="81" customWidth="1"/>
    <col min="3842" max="3842" width="57.21875" style="81" customWidth="1"/>
    <col min="3843" max="3845" width="4.44140625" style="81" bestFit="1" customWidth="1"/>
    <col min="3846" max="3846" width="10.77734375" style="81" customWidth="1"/>
    <col min="3847" max="3847" width="10" style="81" customWidth="1"/>
    <col min="3848" max="3848" width="8.21875" style="81" customWidth="1"/>
    <col min="3849" max="3849" width="18.77734375" style="81" customWidth="1"/>
    <col min="3850" max="3850" width="40.77734375" style="81" customWidth="1"/>
    <col min="3851" max="3851" width="40.44140625" style="81" customWidth="1"/>
    <col min="3852" max="3852" width="17" style="81" customWidth="1"/>
    <col min="3853" max="3853" width="24.5546875" style="81" customWidth="1"/>
    <col min="3854" max="3854" width="47.44140625" style="81" customWidth="1"/>
    <col min="3855" max="4096" width="9.21875" style="81"/>
    <col min="4097" max="4097" width="6.77734375" style="81" customWidth="1"/>
    <col min="4098" max="4098" width="57.21875" style="81" customWidth="1"/>
    <col min="4099" max="4101" width="4.44140625" style="81" bestFit="1" customWidth="1"/>
    <col min="4102" max="4102" width="10.77734375" style="81" customWidth="1"/>
    <col min="4103" max="4103" width="10" style="81" customWidth="1"/>
    <col min="4104" max="4104" width="8.21875" style="81" customWidth="1"/>
    <col min="4105" max="4105" width="18.77734375" style="81" customWidth="1"/>
    <col min="4106" max="4106" width="40.77734375" style="81" customWidth="1"/>
    <col min="4107" max="4107" width="40.44140625" style="81" customWidth="1"/>
    <col min="4108" max="4108" width="17" style="81" customWidth="1"/>
    <col min="4109" max="4109" width="24.5546875" style="81" customWidth="1"/>
    <col min="4110" max="4110" width="47.44140625" style="81" customWidth="1"/>
    <col min="4111" max="4352" width="9.21875" style="81"/>
    <col min="4353" max="4353" width="6.77734375" style="81" customWidth="1"/>
    <col min="4354" max="4354" width="57.21875" style="81" customWidth="1"/>
    <col min="4355" max="4357" width="4.44140625" style="81" bestFit="1" customWidth="1"/>
    <col min="4358" max="4358" width="10.77734375" style="81" customWidth="1"/>
    <col min="4359" max="4359" width="10" style="81" customWidth="1"/>
    <col min="4360" max="4360" width="8.21875" style="81" customWidth="1"/>
    <col min="4361" max="4361" width="18.77734375" style="81" customWidth="1"/>
    <col min="4362" max="4362" width="40.77734375" style="81" customWidth="1"/>
    <col min="4363" max="4363" width="40.44140625" style="81" customWidth="1"/>
    <col min="4364" max="4364" width="17" style="81" customWidth="1"/>
    <col min="4365" max="4365" width="24.5546875" style="81" customWidth="1"/>
    <col min="4366" max="4366" width="47.44140625" style="81" customWidth="1"/>
    <col min="4367" max="4608" width="9.21875" style="81"/>
    <col min="4609" max="4609" width="6.77734375" style="81" customWidth="1"/>
    <col min="4610" max="4610" width="57.21875" style="81" customWidth="1"/>
    <col min="4611" max="4613" width="4.44140625" style="81" bestFit="1" customWidth="1"/>
    <col min="4614" max="4614" width="10.77734375" style="81" customWidth="1"/>
    <col min="4615" max="4615" width="10" style="81" customWidth="1"/>
    <col min="4616" max="4616" width="8.21875" style="81" customWidth="1"/>
    <col min="4617" max="4617" width="18.77734375" style="81" customWidth="1"/>
    <col min="4618" max="4618" width="40.77734375" style="81" customWidth="1"/>
    <col min="4619" max="4619" width="40.44140625" style="81" customWidth="1"/>
    <col min="4620" max="4620" width="17" style="81" customWidth="1"/>
    <col min="4621" max="4621" width="24.5546875" style="81" customWidth="1"/>
    <col min="4622" max="4622" width="47.44140625" style="81" customWidth="1"/>
    <col min="4623" max="4864" width="9.21875" style="81"/>
    <col min="4865" max="4865" width="6.77734375" style="81" customWidth="1"/>
    <col min="4866" max="4866" width="57.21875" style="81" customWidth="1"/>
    <col min="4867" max="4869" width="4.44140625" style="81" bestFit="1" customWidth="1"/>
    <col min="4870" max="4870" width="10.77734375" style="81" customWidth="1"/>
    <col min="4871" max="4871" width="10" style="81" customWidth="1"/>
    <col min="4872" max="4872" width="8.21875" style="81" customWidth="1"/>
    <col min="4873" max="4873" width="18.77734375" style="81" customWidth="1"/>
    <col min="4874" max="4874" width="40.77734375" style="81" customWidth="1"/>
    <col min="4875" max="4875" width="40.44140625" style="81" customWidth="1"/>
    <col min="4876" max="4876" width="17" style="81" customWidth="1"/>
    <col min="4877" max="4877" width="24.5546875" style="81" customWidth="1"/>
    <col min="4878" max="4878" width="47.44140625" style="81" customWidth="1"/>
    <col min="4879" max="5120" width="9.21875" style="81"/>
    <col min="5121" max="5121" width="6.77734375" style="81" customWidth="1"/>
    <col min="5122" max="5122" width="57.21875" style="81" customWidth="1"/>
    <col min="5123" max="5125" width="4.44140625" style="81" bestFit="1" customWidth="1"/>
    <col min="5126" max="5126" width="10.77734375" style="81" customWidth="1"/>
    <col min="5127" max="5127" width="10" style="81" customWidth="1"/>
    <col min="5128" max="5128" width="8.21875" style="81" customWidth="1"/>
    <col min="5129" max="5129" width="18.77734375" style="81" customWidth="1"/>
    <col min="5130" max="5130" width="40.77734375" style="81" customWidth="1"/>
    <col min="5131" max="5131" width="40.44140625" style="81" customWidth="1"/>
    <col min="5132" max="5132" width="17" style="81" customWidth="1"/>
    <col min="5133" max="5133" width="24.5546875" style="81" customWidth="1"/>
    <col min="5134" max="5134" width="47.44140625" style="81" customWidth="1"/>
    <col min="5135" max="5376" width="9.21875" style="81"/>
    <col min="5377" max="5377" width="6.77734375" style="81" customWidth="1"/>
    <col min="5378" max="5378" width="57.21875" style="81" customWidth="1"/>
    <col min="5379" max="5381" width="4.44140625" style="81" bestFit="1" customWidth="1"/>
    <col min="5382" max="5382" width="10.77734375" style="81" customWidth="1"/>
    <col min="5383" max="5383" width="10" style="81" customWidth="1"/>
    <col min="5384" max="5384" width="8.21875" style="81" customWidth="1"/>
    <col min="5385" max="5385" width="18.77734375" style="81" customWidth="1"/>
    <col min="5386" max="5386" width="40.77734375" style="81" customWidth="1"/>
    <col min="5387" max="5387" width="40.44140625" style="81" customWidth="1"/>
    <col min="5388" max="5388" width="17" style="81" customWidth="1"/>
    <col min="5389" max="5389" width="24.5546875" style="81" customWidth="1"/>
    <col min="5390" max="5390" width="47.44140625" style="81" customWidth="1"/>
    <col min="5391" max="5632" width="9.21875" style="81"/>
    <col min="5633" max="5633" width="6.77734375" style="81" customWidth="1"/>
    <col min="5634" max="5634" width="57.21875" style="81" customWidth="1"/>
    <col min="5635" max="5637" width="4.44140625" style="81" bestFit="1" customWidth="1"/>
    <col min="5638" max="5638" width="10.77734375" style="81" customWidth="1"/>
    <col min="5639" max="5639" width="10" style="81" customWidth="1"/>
    <col min="5640" max="5640" width="8.21875" style="81" customWidth="1"/>
    <col min="5641" max="5641" width="18.77734375" style="81" customWidth="1"/>
    <col min="5642" max="5642" width="40.77734375" style="81" customWidth="1"/>
    <col min="5643" max="5643" width="40.44140625" style="81" customWidth="1"/>
    <col min="5644" max="5644" width="17" style="81" customWidth="1"/>
    <col min="5645" max="5645" width="24.5546875" style="81" customWidth="1"/>
    <col min="5646" max="5646" width="47.44140625" style="81" customWidth="1"/>
    <col min="5647" max="5888" width="9.21875" style="81"/>
    <col min="5889" max="5889" width="6.77734375" style="81" customWidth="1"/>
    <col min="5890" max="5890" width="57.21875" style="81" customWidth="1"/>
    <col min="5891" max="5893" width="4.44140625" style="81" bestFit="1" customWidth="1"/>
    <col min="5894" max="5894" width="10.77734375" style="81" customWidth="1"/>
    <col min="5895" max="5895" width="10" style="81" customWidth="1"/>
    <col min="5896" max="5896" width="8.21875" style="81" customWidth="1"/>
    <col min="5897" max="5897" width="18.77734375" style="81" customWidth="1"/>
    <col min="5898" max="5898" width="40.77734375" style="81" customWidth="1"/>
    <col min="5899" max="5899" width="40.44140625" style="81" customWidth="1"/>
    <col min="5900" max="5900" width="17" style="81" customWidth="1"/>
    <col min="5901" max="5901" width="24.5546875" style="81" customWidth="1"/>
    <col min="5902" max="5902" width="47.44140625" style="81" customWidth="1"/>
    <col min="5903" max="6144" width="9.21875" style="81"/>
    <col min="6145" max="6145" width="6.77734375" style="81" customWidth="1"/>
    <col min="6146" max="6146" width="57.21875" style="81" customWidth="1"/>
    <col min="6147" max="6149" width="4.44140625" style="81" bestFit="1" customWidth="1"/>
    <col min="6150" max="6150" width="10.77734375" style="81" customWidth="1"/>
    <col min="6151" max="6151" width="10" style="81" customWidth="1"/>
    <col min="6152" max="6152" width="8.21875" style="81" customWidth="1"/>
    <col min="6153" max="6153" width="18.77734375" style="81" customWidth="1"/>
    <col min="6154" max="6154" width="40.77734375" style="81" customWidth="1"/>
    <col min="6155" max="6155" width="40.44140625" style="81" customWidth="1"/>
    <col min="6156" max="6156" width="17" style="81" customWidth="1"/>
    <col min="6157" max="6157" width="24.5546875" style="81" customWidth="1"/>
    <col min="6158" max="6158" width="47.44140625" style="81" customWidth="1"/>
    <col min="6159" max="6400" width="9.21875" style="81"/>
    <col min="6401" max="6401" width="6.77734375" style="81" customWidth="1"/>
    <col min="6402" max="6402" width="57.21875" style="81" customWidth="1"/>
    <col min="6403" max="6405" width="4.44140625" style="81" bestFit="1" customWidth="1"/>
    <col min="6406" max="6406" width="10.77734375" style="81" customWidth="1"/>
    <col min="6407" max="6407" width="10" style="81" customWidth="1"/>
    <col min="6408" max="6408" width="8.21875" style="81" customWidth="1"/>
    <col min="6409" max="6409" width="18.77734375" style="81" customWidth="1"/>
    <col min="6410" max="6410" width="40.77734375" style="81" customWidth="1"/>
    <col min="6411" max="6411" width="40.44140625" style="81" customWidth="1"/>
    <col min="6412" max="6412" width="17" style="81" customWidth="1"/>
    <col min="6413" max="6413" width="24.5546875" style="81" customWidth="1"/>
    <col min="6414" max="6414" width="47.44140625" style="81" customWidth="1"/>
    <col min="6415" max="6656" width="9.21875" style="81"/>
    <col min="6657" max="6657" width="6.77734375" style="81" customWidth="1"/>
    <col min="6658" max="6658" width="57.21875" style="81" customWidth="1"/>
    <col min="6659" max="6661" width="4.44140625" style="81" bestFit="1" customWidth="1"/>
    <col min="6662" max="6662" width="10.77734375" style="81" customWidth="1"/>
    <col min="6663" max="6663" width="10" style="81" customWidth="1"/>
    <col min="6664" max="6664" width="8.21875" style="81" customWidth="1"/>
    <col min="6665" max="6665" width="18.77734375" style="81" customWidth="1"/>
    <col min="6666" max="6666" width="40.77734375" style="81" customWidth="1"/>
    <col min="6667" max="6667" width="40.44140625" style="81" customWidth="1"/>
    <col min="6668" max="6668" width="17" style="81" customWidth="1"/>
    <col min="6669" max="6669" width="24.5546875" style="81" customWidth="1"/>
    <col min="6670" max="6670" width="47.44140625" style="81" customWidth="1"/>
    <col min="6671" max="6912" width="9.21875" style="81"/>
    <col min="6913" max="6913" width="6.77734375" style="81" customWidth="1"/>
    <col min="6914" max="6914" width="57.21875" style="81" customWidth="1"/>
    <col min="6915" max="6917" width="4.44140625" style="81" bestFit="1" customWidth="1"/>
    <col min="6918" max="6918" width="10.77734375" style="81" customWidth="1"/>
    <col min="6919" max="6919" width="10" style="81" customWidth="1"/>
    <col min="6920" max="6920" width="8.21875" style="81" customWidth="1"/>
    <col min="6921" max="6921" width="18.77734375" style="81" customWidth="1"/>
    <col min="6922" max="6922" width="40.77734375" style="81" customWidth="1"/>
    <col min="6923" max="6923" width="40.44140625" style="81" customWidth="1"/>
    <col min="6924" max="6924" width="17" style="81" customWidth="1"/>
    <col min="6925" max="6925" width="24.5546875" style="81" customWidth="1"/>
    <col min="6926" max="6926" width="47.44140625" style="81" customWidth="1"/>
    <col min="6927" max="7168" width="9.21875" style="81"/>
    <col min="7169" max="7169" width="6.77734375" style="81" customWidth="1"/>
    <col min="7170" max="7170" width="57.21875" style="81" customWidth="1"/>
    <col min="7171" max="7173" width="4.44140625" style="81" bestFit="1" customWidth="1"/>
    <col min="7174" max="7174" width="10.77734375" style="81" customWidth="1"/>
    <col min="7175" max="7175" width="10" style="81" customWidth="1"/>
    <col min="7176" max="7176" width="8.21875" style="81" customWidth="1"/>
    <col min="7177" max="7177" width="18.77734375" style="81" customWidth="1"/>
    <col min="7178" max="7178" width="40.77734375" style="81" customWidth="1"/>
    <col min="7179" max="7179" width="40.44140625" style="81" customWidth="1"/>
    <col min="7180" max="7180" width="17" style="81" customWidth="1"/>
    <col min="7181" max="7181" width="24.5546875" style="81" customWidth="1"/>
    <col min="7182" max="7182" width="47.44140625" style="81" customWidth="1"/>
    <col min="7183" max="7424" width="9.21875" style="81"/>
    <col min="7425" max="7425" width="6.77734375" style="81" customWidth="1"/>
    <col min="7426" max="7426" width="57.21875" style="81" customWidth="1"/>
    <col min="7427" max="7429" width="4.44140625" style="81" bestFit="1" customWidth="1"/>
    <col min="7430" max="7430" width="10.77734375" style="81" customWidth="1"/>
    <col min="7431" max="7431" width="10" style="81" customWidth="1"/>
    <col min="7432" max="7432" width="8.21875" style="81" customWidth="1"/>
    <col min="7433" max="7433" width="18.77734375" style="81" customWidth="1"/>
    <col min="7434" max="7434" width="40.77734375" style="81" customWidth="1"/>
    <col min="7435" max="7435" width="40.44140625" style="81" customWidth="1"/>
    <col min="7436" max="7436" width="17" style="81" customWidth="1"/>
    <col min="7437" max="7437" width="24.5546875" style="81" customWidth="1"/>
    <col min="7438" max="7438" width="47.44140625" style="81" customWidth="1"/>
    <col min="7439" max="7680" width="9.21875" style="81"/>
    <col min="7681" max="7681" width="6.77734375" style="81" customWidth="1"/>
    <col min="7682" max="7682" width="57.21875" style="81" customWidth="1"/>
    <col min="7683" max="7685" width="4.44140625" style="81" bestFit="1" customWidth="1"/>
    <col min="7686" max="7686" width="10.77734375" style="81" customWidth="1"/>
    <col min="7687" max="7687" width="10" style="81" customWidth="1"/>
    <col min="7688" max="7688" width="8.21875" style="81" customWidth="1"/>
    <col min="7689" max="7689" width="18.77734375" style="81" customWidth="1"/>
    <col min="7690" max="7690" width="40.77734375" style="81" customWidth="1"/>
    <col min="7691" max="7691" width="40.44140625" style="81" customWidth="1"/>
    <col min="7692" max="7692" width="17" style="81" customWidth="1"/>
    <col min="7693" max="7693" width="24.5546875" style="81" customWidth="1"/>
    <col min="7694" max="7694" width="47.44140625" style="81" customWidth="1"/>
    <col min="7695" max="7936" width="9.21875" style="81"/>
    <col min="7937" max="7937" width="6.77734375" style="81" customWidth="1"/>
    <col min="7938" max="7938" width="57.21875" style="81" customWidth="1"/>
    <col min="7939" max="7941" width="4.44140625" style="81" bestFit="1" customWidth="1"/>
    <col min="7942" max="7942" width="10.77734375" style="81" customWidth="1"/>
    <col min="7943" max="7943" width="10" style="81" customWidth="1"/>
    <col min="7944" max="7944" width="8.21875" style="81" customWidth="1"/>
    <col min="7945" max="7945" width="18.77734375" style="81" customWidth="1"/>
    <col min="7946" max="7946" width="40.77734375" style="81" customWidth="1"/>
    <col min="7947" max="7947" width="40.44140625" style="81" customWidth="1"/>
    <col min="7948" max="7948" width="17" style="81" customWidth="1"/>
    <col min="7949" max="7949" width="24.5546875" style="81" customWidth="1"/>
    <col min="7950" max="7950" width="47.44140625" style="81" customWidth="1"/>
    <col min="7951" max="8192" width="9.21875" style="81"/>
    <col min="8193" max="8193" width="6.77734375" style="81" customWidth="1"/>
    <col min="8194" max="8194" width="57.21875" style="81" customWidth="1"/>
    <col min="8195" max="8197" width="4.44140625" style="81" bestFit="1" customWidth="1"/>
    <col min="8198" max="8198" width="10.77734375" style="81" customWidth="1"/>
    <col min="8199" max="8199" width="10" style="81" customWidth="1"/>
    <col min="8200" max="8200" width="8.21875" style="81" customWidth="1"/>
    <col min="8201" max="8201" width="18.77734375" style="81" customWidth="1"/>
    <col min="8202" max="8202" width="40.77734375" style="81" customWidth="1"/>
    <col min="8203" max="8203" width="40.44140625" style="81" customWidth="1"/>
    <col min="8204" max="8204" width="17" style="81" customWidth="1"/>
    <col min="8205" max="8205" width="24.5546875" style="81" customWidth="1"/>
    <col min="8206" max="8206" width="47.44140625" style="81" customWidth="1"/>
    <col min="8207" max="8448" width="9.21875" style="81"/>
    <col min="8449" max="8449" width="6.77734375" style="81" customWidth="1"/>
    <col min="8450" max="8450" width="57.21875" style="81" customWidth="1"/>
    <col min="8451" max="8453" width="4.44140625" style="81" bestFit="1" customWidth="1"/>
    <col min="8454" max="8454" width="10.77734375" style="81" customWidth="1"/>
    <col min="8455" max="8455" width="10" style="81" customWidth="1"/>
    <col min="8456" max="8456" width="8.21875" style="81" customWidth="1"/>
    <col min="8457" max="8457" width="18.77734375" style="81" customWidth="1"/>
    <col min="8458" max="8458" width="40.77734375" style="81" customWidth="1"/>
    <col min="8459" max="8459" width="40.44140625" style="81" customWidth="1"/>
    <col min="8460" max="8460" width="17" style="81" customWidth="1"/>
    <col min="8461" max="8461" width="24.5546875" style="81" customWidth="1"/>
    <col min="8462" max="8462" width="47.44140625" style="81" customWidth="1"/>
    <col min="8463" max="8704" width="9.21875" style="81"/>
    <col min="8705" max="8705" width="6.77734375" style="81" customWidth="1"/>
    <col min="8706" max="8706" width="57.21875" style="81" customWidth="1"/>
    <col min="8707" max="8709" width="4.44140625" style="81" bestFit="1" customWidth="1"/>
    <col min="8710" max="8710" width="10.77734375" style="81" customWidth="1"/>
    <col min="8711" max="8711" width="10" style="81" customWidth="1"/>
    <col min="8712" max="8712" width="8.21875" style="81" customWidth="1"/>
    <col min="8713" max="8713" width="18.77734375" style="81" customWidth="1"/>
    <col min="8714" max="8714" width="40.77734375" style="81" customWidth="1"/>
    <col min="8715" max="8715" width="40.44140625" style="81" customWidth="1"/>
    <col min="8716" max="8716" width="17" style="81" customWidth="1"/>
    <col min="8717" max="8717" width="24.5546875" style="81" customWidth="1"/>
    <col min="8718" max="8718" width="47.44140625" style="81" customWidth="1"/>
    <col min="8719" max="8960" width="9.21875" style="81"/>
    <col min="8961" max="8961" width="6.77734375" style="81" customWidth="1"/>
    <col min="8962" max="8962" width="57.21875" style="81" customWidth="1"/>
    <col min="8963" max="8965" width="4.44140625" style="81" bestFit="1" customWidth="1"/>
    <col min="8966" max="8966" width="10.77734375" style="81" customWidth="1"/>
    <col min="8967" max="8967" width="10" style="81" customWidth="1"/>
    <col min="8968" max="8968" width="8.21875" style="81" customWidth="1"/>
    <col min="8969" max="8969" width="18.77734375" style="81" customWidth="1"/>
    <col min="8970" max="8970" width="40.77734375" style="81" customWidth="1"/>
    <col min="8971" max="8971" width="40.44140625" style="81" customWidth="1"/>
    <col min="8972" max="8972" width="17" style="81" customWidth="1"/>
    <col min="8973" max="8973" width="24.5546875" style="81" customWidth="1"/>
    <col min="8974" max="8974" width="47.44140625" style="81" customWidth="1"/>
    <col min="8975" max="9216" width="9.21875" style="81"/>
    <col min="9217" max="9217" width="6.77734375" style="81" customWidth="1"/>
    <col min="9218" max="9218" width="57.21875" style="81" customWidth="1"/>
    <col min="9219" max="9221" width="4.44140625" style="81" bestFit="1" customWidth="1"/>
    <col min="9222" max="9222" width="10.77734375" style="81" customWidth="1"/>
    <col min="9223" max="9223" width="10" style="81" customWidth="1"/>
    <col min="9224" max="9224" width="8.21875" style="81" customWidth="1"/>
    <col min="9225" max="9225" width="18.77734375" style="81" customWidth="1"/>
    <col min="9226" max="9226" width="40.77734375" style="81" customWidth="1"/>
    <col min="9227" max="9227" width="40.44140625" style="81" customWidth="1"/>
    <col min="9228" max="9228" width="17" style="81" customWidth="1"/>
    <col min="9229" max="9229" width="24.5546875" style="81" customWidth="1"/>
    <col min="9230" max="9230" width="47.44140625" style="81" customWidth="1"/>
    <col min="9231" max="9472" width="9.21875" style="81"/>
    <col min="9473" max="9473" width="6.77734375" style="81" customWidth="1"/>
    <col min="9474" max="9474" width="57.21875" style="81" customWidth="1"/>
    <col min="9475" max="9477" width="4.44140625" style="81" bestFit="1" customWidth="1"/>
    <col min="9478" max="9478" width="10.77734375" style="81" customWidth="1"/>
    <col min="9479" max="9479" width="10" style="81" customWidth="1"/>
    <col min="9480" max="9480" width="8.21875" style="81" customWidth="1"/>
    <col min="9481" max="9481" width="18.77734375" style="81" customWidth="1"/>
    <col min="9482" max="9482" width="40.77734375" style="81" customWidth="1"/>
    <col min="9483" max="9483" width="40.44140625" style="81" customWidth="1"/>
    <col min="9484" max="9484" width="17" style="81" customWidth="1"/>
    <col min="9485" max="9485" width="24.5546875" style="81" customWidth="1"/>
    <col min="9486" max="9486" width="47.44140625" style="81" customWidth="1"/>
    <col min="9487" max="9728" width="9.21875" style="81"/>
    <col min="9729" max="9729" width="6.77734375" style="81" customWidth="1"/>
    <col min="9730" max="9730" width="57.21875" style="81" customWidth="1"/>
    <col min="9731" max="9733" width="4.44140625" style="81" bestFit="1" customWidth="1"/>
    <col min="9734" max="9734" width="10.77734375" style="81" customWidth="1"/>
    <col min="9735" max="9735" width="10" style="81" customWidth="1"/>
    <col min="9736" max="9736" width="8.21875" style="81" customWidth="1"/>
    <col min="9737" max="9737" width="18.77734375" style="81" customWidth="1"/>
    <col min="9738" max="9738" width="40.77734375" style="81" customWidth="1"/>
    <col min="9739" max="9739" width="40.44140625" style="81" customWidth="1"/>
    <col min="9740" max="9740" width="17" style="81" customWidth="1"/>
    <col min="9741" max="9741" width="24.5546875" style="81" customWidth="1"/>
    <col min="9742" max="9742" width="47.44140625" style="81" customWidth="1"/>
    <col min="9743" max="9984" width="9.21875" style="81"/>
    <col min="9985" max="9985" width="6.77734375" style="81" customWidth="1"/>
    <col min="9986" max="9986" width="57.21875" style="81" customWidth="1"/>
    <col min="9987" max="9989" width="4.44140625" style="81" bestFit="1" customWidth="1"/>
    <col min="9990" max="9990" width="10.77734375" style="81" customWidth="1"/>
    <col min="9991" max="9991" width="10" style="81" customWidth="1"/>
    <col min="9992" max="9992" width="8.21875" style="81" customWidth="1"/>
    <col min="9993" max="9993" width="18.77734375" style="81" customWidth="1"/>
    <col min="9994" max="9994" width="40.77734375" style="81" customWidth="1"/>
    <col min="9995" max="9995" width="40.44140625" style="81" customWidth="1"/>
    <col min="9996" max="9996" width="17" style="81" customWidth="1"/>
    <col min="9997" max="9997" width="24.5546875" style="81" customWidth="1"/>
    <col min="9998" max="9998" width="47.44140625" style="81" customWidth="1"/>
    <col min="9999" max="10240" width="9.21875" style="81"/>
    <col min="10241" max="10241" width="6.77734375" style="81" customWidth="1"/>
    <col min="10242" max="10242" width="57.21875" style="81" customWidth="1"/>
    <col min="10243" max="10245" width="4.44140625" style="81" bestFit="1" customWidth="1"/>
    <col min="10246" max="10246" width="10.77734375" style="81" customWidth="1"/>
    <col min="10247" max="10247" width="10" style="81" customWidth="1"/>
    <col min="10248" max="10248" width="8.21875" style="81" customWidth="1"/>
    <col min="10249" max="10249" width="18.77734375" style="81" customWidth="1"/>
    <col min="10250" max="10250" width="40.77734375" style="81" customWidth="1"/>
    <col min="10251" max="10251" width="40.44140625" style="81" customWidth="1"/>
    <col min="10252" max="10252" width="17" style="81" customWidth="1"/>
    <col min="10253" max="10253" width="24.5546875" style="81" customWidth="1"/>
    <col min="10254" max="10254" width="47.44140625" style="81" customWidth="1"/>
    <col min="10255" max="10496" width="9.21875" style="81"/>
    <col min="10497" max="10497" width="6.77734375" style="81" customWidth="1"/>
    <col min="10498" max="10498" width="57.21875" style="81" customWidth="1"/>
    <col min="10499" max="10501" width="4.44140625" style="81" bestFit="1" customWidth="1"/>
    <col min="10502" max="10502" width="10.77734375" style="81" customWidth="1"/>
    <col min="10503" max="10503" width="10" style="81" customWidth="1"/>
    <col min="10504" max="10504" width="8.21875" style="81" customWidth="1"/>
    <col min="10505" max="10505" width="18.77734375" style="81" customWidth="1"/>
    <col min="10506" max="10506" width="40.77734375" style="81" customWidth="1"/>
    <col min="10507" max="10507" width="40.44140625" style="81" customWidth="1"/>
    <col min="10508" max="10508" width="17" style="81" customWidth="1"/>
    <col min="10509" max="10509" width="24.5546875" style="81" customWidth="1"/>
    <col min="10510" max="10510" width="47.44140625" style="81" customWidth="1"/>
    <col min="10511" max="10752" width="9.21875" style="81"/>
    <col min="10753" max="10753" width="6.77734375" style="81" customWidth="1"/>
    <col min="10754" max="10754" width="57.21875" style="81" customWidth="1"/>
    <col min="10755" max="10757" width="4.44140625" style="81" bestFit="1" customWidth="1"/>
    <col min="10758" max="10758" width="10.77734375" style="81" customWidth="1"/>
    <col min="10759" max="10759" width="10" style="81" customWidth="1"/>
    <col min="10760" max="10760" width="8.21875" style="81" customWidth="1"/>
    <col min="10761" max="10761" width="18.77734375" style="81" customWidth="1"/>
    <col min="10762" max="10762" width="40.77734375" style="81" customWidth="1"/>
    <col min="10763" max="10763" width="40.44140625" style="81" customWidth="1"/>
    <col min="10764" max="10764" width="17" style="81" customWidth="1"/>
    <col min="10765" max="10765" width="24.5546875" style="81" customWidth="1"/>
    <col min="10766" max="10766" width="47.44140625" style="81" customWidth="1"/>
    <col min="10767" max="11008" width="9.21875" style="81"/>
    <col min="11009" max="11009" width="6.77734375" style="81" customWidth="1"/>
    <col min="11010" max="11010" width="57.21875" style="81" customWidth="1"/>
    <col min="11011" max="11013" width="4.44140625" style="81" bestFit="1" customWidth="1"/>
    <col min="11014" max="11014" width="10.77734375" style="81" customWidth="1"/>
    <col min="11015" max="11015" width="10" style="81" customWidth="1"/>
    <col min="11016" max="11016" width="8.21875" style="81" customWidth="1"/>
    <col min="11017" max="11017" width="18.77734375" style="81" customWidth="1"/>
    <col min="11018" max="11018" width="40.77734375" style="81" customWidth="1"/>
    <col min="11019" max="11019" width="40.44140625" style="81" customWidth="1"/>
    <col min="11020" max="11020" width="17" style="81" customWidth="1"/>
    <col min="11021" max="11021" width="24.5546875" style="81" customWidth="1"/>
    <col min="11022" max="11022" width="47.44140625" style="81" customWidth="1"/>
    <col min="11023" max="11264" width="9.21875" style="81"/>
    <col min="11265" max="11265" width="6.77734375" style="81" customWidth="1"/>
    <col min="11266" max="11266" width="57.21875" style="81" customWidth="1"/>
    <col min="11267" max="11269" width="4.44140625" style="81" bestFit="1" customWidth="1"/>
    <col min="11270" max="11270" width="10.77734375" style="81" customWidth="1"/>
    <col min="11271" max="11271" width="10" style="81" customWidth="1"/>
    <col min="11272" max="11272" width="8.21875" style="81" customWidth="1"/>
    <col min="11273" max="11273" width="18.77734375" style="81" customWidth="1"/>
    <col min="11274" max="11274" width="40.77734375" style="81" customWidth="1"/>
    <col min="11275" max="11275" width="40.44140625" style="81" customWidth="1"/>
    <col min="11276" max="11276" width="17" style="81" customWidth="1"/>
    <col min="11277" max="11277" width="24.5546875" style="81" customWidth="1"/>
    <col min="11278" max="11278" width="47.44140625" style="81" customWidth="1"/>
    <col min="11279" max="11520" width="9.21875" style="81"/>
    <col min="11521" max="11521" width="6.77734375" style="81" customWidth="1"/>
    <col min="11522" max="11522" width="57.21875" style="81" customWidth="1"/>
    <col min="11523" max="11525" width="4.44140625" style="81" bestFit="1" customWidth="1"/>
    <col min="11526" max="11526" width="10.77734375" style="81" customWidth="1"/>
    <col min="11527" max="11527" width="10" style="81" customWidth="1"/>
    <col min="11528" max="11528" width="8.21875" style="81" customWidth="1"/>
    <col min="11529" max="11529" width="18.77734375" style="81" customWidth="1"/>
    <col min="11530" max="11530" width="40.77734375" style="81" customWidth="1"/>
    <col min="11531" max="11531" width="40.44140625" style="81" customWidth="1"/>
    <col min="11532" max="11532" width="17" style="81" customWidth="1"/>
    <col min="11533" max="11533" width="24.5546875" style="81" customWidth="1"/>
    <col min="11534" max="11534" width="47.44140625" style="81" customWidth="1"/>
    <col min="11535" max="11776" width="9.21875" style="81"/>
    <col min="11777" max="11777" width="6.77734375" style="81" customWidth="1"/>
    <col min="11778" max="11778" width="57.21875" style="81" customWidth="1"/>
    <col min="11779" max="11781" width="4.44140625" style="81" bestFit="1" customWidth="1"/>
    <col min="11782" max="11782" width="10.77734375" style="81" customWidth="1"/>
    <col min="11783" max="11783" width="10" style="81" customWidth="1"/>
    <col min="11784" max="11784" width="8.21875" style="81" customWidth="1"/>
    <col min="11785" max="11785" width="18.77734375" style="81" customWidth="1"/>
    <col min="11786" max="11786" width="40.77734375" style="81" customWidth="1"/>
    <col min="11787" max="11787" width="40.44140625" style="81" customWidth="1"/>
    <col min="11788" max="11788" width="17" style="81" customWidth="1"/>
    <col min="11789" max="11789" width="24.5546875" style="81" customWidth="1"/>
    <col min="11790" max="11790" width="47.44140625" style="81" customWidth="1"/>
    <col min="11791" max="12032" width="9.21875" style="81"/>
    <col min="12033" max="12033" width="6.77734375" style="81" customWidth="1"/>
    <col min="12034" max="12034" width="57.21875" style="81" customWidth="1"/>
    <col min="12035" max="12037" width="4.44140625" style="81" bestFit="1" customWidth="1"/>
    <col min="12038" max="12038" width="10.77734375" style="81" customWidth="1"/>
    <col min="12039" max="12039" width="10" style="81" customWidth="1"/>
    <col min="12040" max="12040" width="8.21875" style="81" customWidth="1"/>
    <col min="12041" max="12041" width="18.77734375" style="81" customWidth="1"/>
    <col min="12042" max="12042" width="40.77734375" style="81" customWidth="1"/>
    <col min="12043" max="12043" width="40.44140625" style="81" customWidth="1"/>
    <col min="12044" max="12044" width="17" style="81" customWidth="1"/>
    <col min="12045" max="12045" width="24.5546875" style="81" customWidth="1"/>
    <col min="12046" max="12046" width="47.44140625" style="81" customWidth="1"/>
    <col min="12047" max="12288" width="9.21875" style="81"/>
    <col min="12289" max="12289" width="6.77734375" style="81" customWidth="1"/>
    <col min="12290" max="12290" width="57.21875" style="81" customWidth="1"/>
    <col min="12291" max="12293" width="4.44140625" style="81" bestFit="1" customWidth="1"/>
    <col min="12294" max="12294" width="10.77734375" style="81" customWidth="1"/>
    <col min="12295" max="12295" width="10" style="81" customWidth="1"/>
    <col min="12296" max="12296" width="8.21875" style="81" customWidth="1"/>
    <col min="12297" max="12297" width="18.77734375" style="81" customWidth="1"/>
    <col min="12298" max="12298" width="40.77734375" style="81" customWidth="1"/>
    <col min="12299" max="12299" width="40.44140625" style="81" customWidth="1"/>
    <col min="12300" max="12300" width="17" style="81" customWidth="1"/>
    <col min="12301" max="12301" width="24.5546875" style="81" customWidth="1"/>
    <col min="12302" max="12302" width="47.44140625" style="81" customWidth="1"/>
    <col min="12303" max="12544" width="9.21875" style="81"/>
    <col min="12545" max="12545" width="6.77734375" style="81" customWidth="1"/>
    <col min="12546" max="12546" width="57.21875" style="81" customWidth="1"/>
    <col min="12547" max="12549" width="4.44140625" style="81" bestFit="1" customWidth="1"/>
    <col min="12550" max="12550" width="10.77734375" style="81" customWidth="1"/>
    <col min="12551" max="12551" width="10" style="81" customWidth="1"/>
    <col min="12552" max="12552" width="8.21875" style="81" customWidth="1"/>
    <col min="12553" max="12553" width="18.77734375" style="81" customWidth="1"/>
    <col min="12554" max="12554" width="40.77734375" style="81" customWidth="1"/>
    <col min="12555" max="12555" width="40.44140625" style="81" customWidth="1"/>
    <col min="12556" max="12556" width="17" style="81" customWidth="1"/>
    <col min="12557" max="12557" width="24.5546875" style="81" customWidth="1"/>
    <col min="12558" max="12558" width="47.44140625" style="81" customWidth="1"/>
    <col min="12559" max="12800" width="9.21875" style="81"/>
    <col min="12801" max="12801" width="6.77734375" style="81" customWidth="1"/>
    <col min="12802" max="12802" width="57.21875" style="81" customWidth="1"/>
    <col min="12803" max="12805" width="4.44140625" style="81" bestFit="1" customWidth="1"/>
    <col min="12806" max="12806" width="10.77734375" style="81" customWidth="1"/>
    <col min="12807" max="12807" width="10" style="81" customWidth="1"/>
    <col min="12808" max="12808" width="8.21875" style="81" customWidth="1"/>
    <col min="12809" max="12809" width="18.77734375" style="81" customWidth="1"/>
    <col min="12810" max="12810" width="40.77734375" style="81" customWidth="1"/>
    <col min="12811" max="12811" width="40.44140625" style="81" customWidth="1"/>
    <col min="12812" max="12812" width="17" style="81" customWidth="1"/>
    <col min="12813" max="12813" width="24.5546875" style="81" customWidth="1"/>
    <col min="12814" max="12814" width="47.44140625" style="81" customWidth="1"/>
    <col min="12815" max="13056" width="9.21875" style="81"/>
    <col min="13057" max="13057" width="6.77734375" style="81" customWidth="1"/>
    <col min="13058" max="13058" width="57.21875" style="81" customWidth="1"/>
    <col min="13059" max="13061" width="4.44140625" style="81" bestFit="1" customWidth="1"/>
    <col min="13062" max="13062" width="10.77734375" style="81" customWidth="1"/>
    <col min="13063" max="13063" width="10" style="81" customWidth="1"/>
    <col min="13064" max="13064" width="8.21875" style="81" customWidth="1"/>
    <col min="13065" max="13065" width="18.77734375" style="81" customWidth="1"/>
    <col min="13066" max="13066" width="40.77734375" style="81" customWidth="1"/>
    <col min="13067" max="13067" width="40.44140625" style="81" customWidth="1"/>
    <col min="13068" max="13068" width="17" style="81" customWidth="1"/>
    <col min="13069" max="13069" width="24.5546875" style="81" customWidth="1"/>
    <col min="13070" max="13070" width="47.44140625" style="81" customWidth="1"/>
    <col min="13071" max="13312" width="9.21875" style="81"/>
    <col min="13313" max="13313" width="6.77734375" style="81" customWidth="1"/>
    <col min="13314" max="13314" width="57.21875" style="81" customWidth="1"/>
    <col min="13315" max="13317" width="4.44140625" style="81" bestFit="1" customWidth="1"/>
    <col min="13318" max="13318" width="10.77734375" style="81" customWidth="1"/>
    <col min="13319" max="13319" width="10" style="81" customWidth="1"/>
    <col min="13320" max="13320" width="8.21875" style="81" customWidth="1"/>
    <col min="13321" max="13321" width="18.77734375" style="81" customWidth="1"/>
    <col min="13322" max="13322" width="40.77734375" style="81" customWidth="1"/>
    <col min="13323" max="13323" width="40.44140625" style="81" customWidth="1"/>
    <col min="13324" max="13324" width="17" style="81" customWidth="1"/>
    <col min="13325" max="13325" width="24.5546875" style="81" customWidth="1"/>
    <col min="13326" max="13326" width="47.44140625" style="81" customWidth="1"/>
    <col min="13327" max="13568" width="9.21875" style="81"/>
    <col min="13569" max="13569" width="6.77734375" style="81" customWidth="1"/>
    <col min="13570" max="13570" width="57.21875" style="81" customWidth="1"/>
    <col min="13571" max="13573" width="4.44140625" style="81" bestFit="1" customWidth="1"/>
    <col min="13574" max="13574" width="10.77734375" style="81" customWidth="1"/>
    <col min="13575" max="13575" width="10" style="81" customWidth="1"/>
    <col min="13576" max="13576" width="8.21875" style="81" customWidth="1"/>
    <col min="13577" max="13577" width="18.77734375" style="81" customWidth="1"/>
    <col min="13578" max="13578" width="40.77734375" style="81" customWidth="1"/>
    <col min="13579" max="13579" width="40.44140625" style="81" customWidth="1"/>
    <col min="13580" max="13580" width="17" style="81" customWidth="1"/>
    <col min="13581" max="13581" width="24.5546875" style="81" customWidth="1"/>
    <col min="13582" max="13582" width="47.44140625" style="81" customWidth="1"/>
    <col min="13583" max="13824" width="9.21875" style="81"/>
    <col min="13825" max="13825" width="6.77734375" style="81" customWidth="1"/>
    <col min="13826" max="13826" width="57.21875" style="81" customWidth="1"/>
    <col min="13827" max="13829" width="4.44140625" style="81" bestFit="1" customWidth="1"/>
    <col min="13830" max="13830" width="10.77734375" style="81" customWidth="1"/>
    <col min="13831" max="13831" width="10" style="81" customWidth="1"/>
    <col min="13832" max="13832" width="8.21875" style="81" customWidth="1"/>
    <col min="13833" max="13833" width="18.77734375" style="81" customWidth="1"/>
    <col min="13834" max="13834" width="40.77734375" style="81" customWidth="1"/>
    <col min="13835" max="13835" width="40.44140625" style="81" customWidth="1"/>
    <col min="13836" max="13836" width="17" style="81" customWidth="1"/>
    <col min="13837" max="13837" width="24.5546875" style="81" customWidth="1"/>
    <col min="13838" max="13838" width="47.44140625" style="81" customWidth="1"/>
    <col min="13839" max="14080" width="9.21875" style="81"/>
    <col min="14081" max="14081" width="6.77734375" style="81" customWidth="1"/>
    <col min="14082" max="14082" width="57.21875" style="81" customWidth="1"/>
    <col min="14083" max="14085" width="4.44140625" style="81" bestFit="1" customWidth="1"/>
    <col min="14086" max="14086" width="10.77734375" style="81" customWidth="1"/>
    <col min="14087" max="14087" width="10" style="81" customWidth="1"/>
    <col min="14088" max="14088" width="8.21875" style="81" customWidth="1"/>
    <col min="14089" max="14089" width="18.77734375" style="81" customWidth="1"/>
    <col min="14090" max="14090" width="40.77734375" style="81" customWidth="1"/>
    <col min="14091" max="14091" width="40.44140625" style="81" customWidth="1"/>
    <col min="14092" max="14092" width="17" style="81" customWidth="1"/>
    <col min="14093" max="14093" width="24.5546875" style="81" customWidth="1"/>
    <col min="14094" max="14094" width="47.44140625" style="81" customWidth="1"/>
    <col min="14095" max="14336" width="9.21875" style="81"/>
    <col min="14337" max="14337" width="6.77734375" style="81" customWidth="1"/>
    <col min="14338" max="14338" width="57.21875" style="81" customWidth="1"/>
    <col min="14339" max="14341" width="4.44140625" style="81" bestFit="1" customWidth="1"/>
    <col min="14342" max="14342" width="10.77734375" style="81" customWidth="1"/>
    <col min="14343" max="14343" width="10" style="81" customWidth="1"/>
    <col min="14344" max="14344" width="8.21875" style="81" customWidth="1"/>
    <col min="14345" max="14345" width="18.77734375" style="81" customWidth="1"/>
    <col min="14346" max="14346" width="40.77734375" style="81" customWidth="1"/>
    <col min="14347" max="14347" width="40.44140625" style="81" customWidth="1"/>
    <col min="14348" max="14348" width="17" style="81" customWidth="1"/>
    <col min="14349" max="14349" width="24.5546875" style="81" customWidth="1"/>
    <col min="14350" max="14350" width="47.44140625" style="81" customWidth="1"/>
    <col min="14351" max="14592" width="9.21875" style="81"/>
    <col min="14593" max="14593" width="6.77734375" style="81" customWidth="1"/>
    <col min="14594" max="14594" width="57.21875" style="81" customWidth="1"/>
    <col min="14595" max="14597" width="4.44140625" style="81" bestFit="1" customWidth="1"/>
    <col min="14598" max="14598" width="10.77734375" style="81" customWidth="1"/>
    <col min="14599" max="14599" width="10" style="81" customWidth="1"/>
    <col min="14600" max="14600" width="8.21875" style="81" customWidth="1"/>
    <col min="14601" max="14601" width="18.77734375" style="81" customWidth="1"/>
    <col min="14602" max="14602" width="40.77734375" style="81" customWidth="1"/>
    <col min="14603" max="14603" width="40.44140625" style="81" customWidth="1"/>
    <col min="14604" max="14604" width="17" style="81" customWidth="1"/>
    <col min="14605" max="14605" width="24.5546875" style="81" customWidth="1"/>
    <col min="14606" max="14606" width="47.44140625" style="81" customWidth="1"/>
    <col min="14607" max="14848" width="9.21875" style="81"/>
    <col min="14849" max="14849" width="6.77734375" style="81" customWidth="1"/>
    <col min="14850" max="14850" width="57.21875" style="81" customWidth="1"/>
    <col min="14851" max="14853" width="4.44140625" style="81" bestFit="1" customWidth="1"/>
    <col min="14854" max="14854" width="10.77734375" style="81" customWidth="1"/>
    <col min="14855" max="14855" width="10" style="81" customWidth="1"/>
    <col min="14856" max="14856" width="8.21875" style="81" customWidth="1"/>
    <col min="14857" max="14857" width="18.77734375" style="81" customWidth="1"/>
    <col min="14858" max="14858" width="40.77734375" style="81" customWidth="1"/>
    <col min="14859" max="14859" width="40.44140625" style="81" customWidth="1"/>
    <col min="14860" max="14860" width="17" style="81" customWidth="1"/>
    <col min="14861" max="14861" width="24.5546875" style="81" customWidth="1"/>
    <col min="14862" max="14862" width="47.44140625" style="81" customWidth="1"/>
    <col min="14863" max="15104" width="9.21875" style="81"/>
    <col min="15105" max="15105" width="6.77734375" style="81" customWidth="1"/>
    <col min="15106" max="15106" width="57.21875" style="81" customWidth="1"/>
    <col min="15107" max="15109" width="4.44140625" style="81" bestFit="1" customWidth="1"/>
    <col min="15110" max="15110" width="10.77734375" style="81" customWidth="1"/>
    <col min="15111" max="15111" width="10" style="81" customWidth="1"/>
    <col min="15112" max="15112" width="8.21875" style="81" customWidth="1"/>
    <col min="15113" max="15113" width="18.77734375" style="81" customWidth="1"/>
    <col min="15114" max="15114" width="40.77734375" style="81" customWidth="1"/>
    <col min="15115" max="15115" width="40.44140625" style="81" customWidth="1"/>
    <col min="15116" max="15116" width="17" style="81" customWidth="1"/>
    <col min="15117" max="15117" width="24.5546875" style="81" customWidth="1"/>
    <col min="15118" max="15118" width="47.44140625" style="81" customWidth="1"/>
    <col min="15119" max="15360" width="9.21875" style="81"/>
    <col min="15361" max="15361" width="6.77734375" style="81" customWidth="1"/>
    <col min="15362" max="15362" width="57.21875" style="81" customWidth="1"/>
    <col min="15363" max="15365" width="4.44140625" style="81" bestFit="1" customWidth="1"/>
    <col min="15366" max="15366" width="10.77734375" style="81" customWidth="1"/>
    <col min="15367" max="15367" width="10" style="81" customWidth="1"/>
    <col min="15368" max="15368" width="8.21875" style="81" customWidth="1"/>
    <col min="15369" max="15369" width="18.77734375" style="81" customWidth="1"/>
    <col min="15370" max="15370" width="40.77734375" style="81" customWidth="1"/>
    <col min="15371" max="15371" width="40.44140625" style="81" customWidth="1"/>
    <col min="15372" max="15372" width="17" style="81" customWidth="1"/>
    <col min="15373" max="15373" width="24.5546875" style="81" customWidth="1"/>
    <col min="15374" max="15374" width="47.44140625" style="81" customWidth="1"/>
    <col min="15375" max="15616" width="9.21875" style="81"/>
    <col min="15617" max="15617" width="6.77734375" style="81" customWidth="1"/>
    <col min="15618" max="15618" width="57.21875" style="81" customWidth="1"/>
    <col min="15619" max="15621" width="4.44140625" style="81" bestFit="1" customWidth="1"/>
    <col min="15622" max="15622" width="10.77734375" style="81" customWidth="1"/>
    <col min="15623" max="15623" width="10" style="81" customWidth="1"/>
    <col min="15624" max="15624" width="8.21875" style="81" customWidth="1"/>
    <col min="15625" max="15625" width="18.77734375" style="81" customWidth="1"/>
    <col min="15626" max="15626" width="40.77734375" style="81" customWidth="1"/>
    <col min="15627" max="15627" width="40.44140625" style="81" customWidth="1"/>
    <col min="15628" max="15628" width="17" style="81" customWidth="1"/>
    <col min="15629" max="15629" width="24.5546875" style="81" customWidth="1"/>
    <col min="15630" max="15630" width="47.44140625" style="81" customWidth="1"/>
    <col min="15631" max="15872" width="9.21875" style="81"/>
    <col min="15873" max="15873" width="6.77734375" style="81" customWidth="1"/>
    <col min="15874" max="15874" width="57.21875" style="81" customWidth="1"/>
    <col min="15875" max="15877" width="4.44140625" style="81" bestFit="1" customWidth="1"/>
    <col min="15878" max="15878" width="10.77734375" style="81" customWidth="1"/>
    <col min="15879" max="15879" width="10" style="81" customWidth="1"/>
    <col min="15880" max="15880" width="8.21875" style="81" customWidth="1"/>
    <col min="15881" max="15881" width="18.77734375" style="81" customWidth="1"/>
    <col min="15882" max="15882" width="40.77734375" style="81" customWidth="1"/>
    <col min="15883" max="15883" width="40.44140625" style="81" customWidth="1"/>
    <col min="15884" max="15884" width="17" style="81" customWidth="1"/>
    <col min="15885" max="15885" width="24.5546875" style="81" customWidth="1"/>
    <col min="15886" max="15886" width="47.44140625" style="81" customWidth="1"/>
    <col min="15887" max="16128" width="9.21875" style="81"/>
    <col min="16129" max="16129" width="6.77734375" style="81" customWidth="1"/>
    <col min="16130" max="16130" width="57.21875" style="81" customWidth="1"/>
    <col min="16131" max="16133" width="4.44140625" style="81" bestFit="1" customWidth="1"/>
    <col min="16134" max="16134" width="10.77734375" style="81" customWidth="1"/>
    <col min="16135" max="16135" width="10" style="81" customWidth="1"/>
    <col min="16136" max="16136" width="8.21875" style="81" customWidth="1"/>
    <col min="16137" max="16137" width="18.77734375" style="81" customWidth="1"/>
    <col min="16138" max="16138" width="40.77734375" style="81" customWidth="1"/>
    <col min="16139" max="16139" width="40.44140625" style="81" customWidth="1"/>
    <col min="16140" max="16140" width="17" style="81" customWidth="1"/>
    <col min="16141" max="16141" width="24.5546875" style="81" customWidth="1"/>
    <col min="16142" max="16142" width="47.44140625" style="81" customWidth="1"/>
    <col min="16143" max="16384" width="9.21875" style="81"/>
  </cols>
  <sheetData>
    <row r="1" spans="1:14" ht="39.6" x14ac:dyDescent="0.25">
      <c r="A1" s="143">
        <v>4</v>
      </c>
      <c r="B1" s="144" t="s">
        <v>53</v>
      </c>
      <c r="C1" s="143" t="s">
        <v>54</v>
      </c>
      <c r="D1" s="143"/>
      <c r="E1" s="143"/>
      <c r="F1" s="143" t="s">
        <v>55</v>
      </c>
      <c r="G1" s="79" t="s">
        <v>56</v>
      </c>
      <c r="H1" s="79" t="s">
        <v>57</v>
      </c>
      <c r="I1" s="80" t="s">
        <v>6</v>
      </c>
      <c r="J1" s="80" t="s">
        <v>58</v>
      </c>
      <c r="K1" s="80" t="s">
        <v>8</v>
      </c>
      <c r="L1" s="80" t="s">
        <v>9</v>
      </c>
      <c r="M1" s="143" t="s">
        <v>59</v>
      </c>
      <c r="N1" s="145" t="s">
        <v>10</v>
      </c>
    </row>
    <row r="2" spans="1:14" ht="21.75" customHeight="1" x14ac:dyDescent="0.25">
      <c r="A2" s="143"/>
      <c r="B2" s="144"/>
      <c r="C2" s="82">
        <v>0.05</v>
      </c>
      <c r="D2" s="79"/>
      <c r="E2" s="79"/>
      <c r="F2" s="143"/>
      <c r="G2" s="79"/>
      <c r="H2" s="79"/>
      <c r="I2" s="80">
        <v>5</v>
      </c>
      <c r="J2" s="80">
        <v>4</v>
      </c>
      <c r="K2" s="80">
        <v>2</v>
      </c>
      <c r="L2" s="80">
        <v>0</v>
      </c>
      <c r="M2" s="143"/>
      <c r="N2" s="145"/>
    </row>
    <row r="3" spans="1:14" ht="19.5" customHeight="1" x14ac:dyDescent="0.25">
      <c r="A3" s="83" t="s">
        <v>75</v>
      </c>
      <c r="B3" s="84" t="s">
        <v>60</v>
      </c>
      <c r="C3" s="83"/>
      <c r="D3" s="85">
        <v>0.5</v>
      </c>
      <c r="E3" s="83"/>
      <c r="F3" s="83"/>
      <c r="G3" s="83"/>
      <c r="H3" s="83"/>
      <c r="I3" s="86"/>
      <c r="J3" s="86"/>
      <c r="K3" s="86"/>
      <c r="L3" s="86"/>
      <c r="M3" s="83"/>
      <c r="N3" s="86"/>
    </row>
    <row r="4" spans="1:14" ht="52.8" customHeight="1" x14ac:dyDescent="0.25">
      <c r="A4" s="138" t="s">
        <v>76</v>
      </c>
      <c r="B4" s="87" t="s">
        <v>61</v>
      </c>
      <c r="C4" s="139"/>
      <c r="D4" s="137"/>
      <c r="E4" s="140">
        <v>0.5</v>
      </c>
      <c r="F4" s="137">
        <v>0</v>
      </c>
      <c r="G4" s="141">
        <f>(F4/5)*E4</f>
        <v>0</v>
      </c>
      <c r="H4" s="134">
        <f>SUM(G4:G6)</f>
        <v>0</v>
      </c>
      <c r="I4" s="133" t="s">
        <v>62</v>
      </c>
      <c r="J4" s="133" t="s">
        <v>63</v>
      </c>
      <c r="K4" s="133" t="s">
        <v>64</v>
      </c>
      <c r="L4" s="133" t="s">
        <v>65</v>
      </c>
      <c r="M4" s="137"/>
      <c r="N4" s="133"/>
    </row>
    <row r="5" spans="1:14" ht="39.6" customHeight="1" x14ac:dyDescent="0.25">
      <c r="A5" s="138"/>
      <c r="B5" s="88" t="s">
        <v>66</v>
      </c>
      <c r="C5" s="139"/>
      <c r="D5" s="137"/>
      <c r="E5" s="140"/>
      <c r="F5" s="137"/>
      <c r="G5" s="142"/>
      <c r="H5" s="134"/>
      <c r="I5" s="133"/>
      <c r="J5" s="133"/>
      <c r="K5" s="133"/>
      <c r="L5" s="133"/>
      <c r="M5" s="137"/>
      <c r="N5" s="133"/>
    </row>
    <row r="6" spans="1:14" ht="27.45" customHeight="1" x14ac:dyDescent="0.25">
      <c r="A6" s="138"/>
      <c r="B6" s="88" t="s">
        <v>67</v>
      </c>
      <c r="C6" s="139"/>
      <c r="D6" s="137"/>
      <c r="E6" s="140"/>
      <c r="F6" s="137"/>
      <c r="G6" s="142"/>
      <c r="H6" s="134"/>
      <c r="I6" s="133"/>
      <c r="J6" s="133"/>
      <c r="K6" s="133"/>
      <c r="L6" s="133"/>
      <c r="M6" s="137"/>
      <c r="N6" s="133"/>
    </row>
    <row r="7" spans="1:14" ht="20.25" customHeight="1" x14ac:dyDescent="0.25">
      <c r="A7" s="83" t="s">
        <v>77</v>
      </c>
      <c r="B7" s="89" t="s">
        <v>68</v>
      </c>
      <c r="C7" s="83"/>
      <c r="D7" s="85">
        <v>0.5</v>
      </c>
      <c r="E7" s="83"/>
      <c r="F7" s="83"/>
      <c r="G7" s="83"/>
      <c r="H7" s="83"/>
      <c r="I7" s="86"/>
      <c r="J7" s="86"/>
      <c r="K7" s="86"/>
      <c r="L7" s="86"/>
      <c r="M7" s="83"/>
      <c r="N7" s="86"/>
    </row>
    <row r="8" spans="1:14" ht="39.6" x14ac:dyDescent="0.25">
      <c r="A8" s="90" t="s">
        <v>78</v>
      </c>
      <c r="B8" s="91" t="s">
        <v>69</v>
      </c>
      <c r="C8" s="90"/>
      <c r="D8" s="90"/>
      <c r="E8" s="92">
        <v>0.25</v>
      </c>
      <c r="F8" s="90">
        <v>0</v>
      </c>
      <c r="G8" s="93">
        <f>(F8/5)*E8</f>
        <v>0</v>
      </c>
      <c r="H8" s="134">
        <f>SUM(G8:G9)</f>
        <v>0</v>
      </c>
      <c r="I8" s="91" t="s">
        <v>62</v>
      </c>
      <c r="J8" s="94" t="s">
        <v>70</v>
      </c>
      <c r="K8" s="90" t="s">
        <v>71</v>
      </c>
      <c r="L8" s="91" t="s">
        <v>65</v>
      </c>
      <c r="M8" s="90"/>
      <c r="N8" s="90"/>
    </row>
    <row r="9" spans="1:14" ht="41.55" customHeight="1" x14ac:dyDescent="0.25">
      <c r="A9" s="90" t="s">
        <v>79</v>
      </c>
      <c r="B9" s="91" t="s">
        <v>72</v>
      </c>
      <c r="C9" s="90"/>
      <c r="D9" s="90"/>
      <c r="E9" s="92">
        <v>0.25</v>
      </c>
      <c r="F9" s="90">
        <v>0</v>
      </c>
      <c r="G9" s="93">
        <f>(F9/5)*E9</f>
        <v>0</v>
      </c>
      <c r="H9" s="134"/>
      <c r="I9" s="91" t="s">
        <v>62</v>
      </c>
      <c r="J9" s="94" t="s">
        <v>70</v>
      </c>
      <c r="K9" s="90" t="s">
        <v>71</v>
      </c>
      <c r="L9" s="91" t="s">
        <v>65</v>
      </c>
      <c r="M9" s="90"/>
      <c r="N9" s="90"/>
    </row>
    <row r="10" spans="1:14" ht="15.6" x14ac:dyDescent="0.25">
      <c r="A10" s="135"/>
      <c r="B10" s="135"/>
      <c r="C10" s="135"/>
      <c r="D10" s="135"/>
      <c r="E10" s="135"/>
      <c r="F10" s="136" t="s">
        <v>73</v>
      </c>
      <c r="G10" s="136"/>
      <c r="H10" s="95">
        <f>SUM(H4,H8)</f>
        <v>0</v>
      </c>
      <c r="I10" s="96"/>
      <c r="J10" s="96"/>
      <c r="K10" s="96"/>
      <c r="L10" s="96"/>
      <c r="M10" s="96"/>
      <c r="N10" s="96"/>
    </row>
    <row r="11" spans="1:14" ht="31.5" customHeight="1" x14ac:dyDescent="0.25">
      <c r="A11" s="135"/>
      <c r="B11" s="135"/>
      <c r="C11" s="135"/>
      <c r="D11" s="135"/>
      <c r="E11" s="135"/>
      <c r="F11" s="136" t="s">
        <v>74</v>
      </c>
      <c r="G11" s="136"/>
      <c r="H11" s="95">
        <f>C2*H10</f>
        <v>0</v>
      </c>
      <c r="I11" s="96"/>
      <c r="J11" s="96"/>
      <c r="K11" s="96"/>
      <c r="L11" s="96"/>
      <c r="M11" s="96"/>
      <c r="N11" s="96"/>
    </row>
    <row r="12" spans="1:14" ht="14.4" x14ac:dyDescent="0.3">
      <c r="A12" s="97"/>
      <c r="B12" s="97"/>
      <c r="C12" s="97"/>
      <c r="D12" s="97"/>
      <c r="E12" s="97"/>
      <c r="F12" s="97"/>
      <c r="G12" s="97"/>
      <c r="H12" s="97"/>
      <c r="I12" s="97"/>
      <c r="J12" s="97"/>
      <c r="K12" s="97"/>
      <c r="L12" s="97"/>
      <c r="M12" s="97"/>
      <c r="N12" s="97"/>
    </row>
    <row r="13" spans="1:14" ht="14.4" x14ac:dyDescent="0.3">
      <c r="A13" s="97"/>
      <c r="B13" s="97"/>
      <c r="C13" s="97"/>
      <c r="D13" s="97"/>
      <c r="E13" s="97"/>
      <c r="F13" s="97"/>
      <c r="G13" s="97"/>
      <c r="H13" s="97"/>
      <c r="I13" s="97"/>
      <c r="J13" s="97"/>
      <c r="K13" s="97"/>
      <c r="L13" s="97"/>
      <c r="M13" s="97"/>
      <c r="N13" s="97"/>
    </row>
  </sheetData>
  <mergeCells count="23">
    <mergeCell ref="M1:M2"/>
    <mergeCell ref="N1:N2"/>
    <mergeCell ref="G4:G6"/>
    <mergeCell ref="A1:A2"/>
    <mergeCell ref="B1:B2"/>
    <mergeCell ref="C1:E1"/>
    <mergeCell ref="F1:F2"/>
    <mergeCell ref="N4:N6"/>
    <mergeCell ref="H8:H9"/>
    <mergeCell ref="A10:E11"/>
    <mergeCell ref="F10:G10"/>
    <mergeCell ref="F11:G11"/>
    <mergeCell ref="H4:H6"/>
    <mergeCell ref="I4:I6"/>
    <mergeCell ref="J4:J6"/>
    <mergeCell ref="K4:K6"/>
    <mergeCell ref="L4:L6"/>
    <mergeCell ref="M4:M6"/>
    <mergeCell ref="A4:A6"/>
    <mergeCell ref="C4:C6"/>
    <mergeCell ref="D4:D6"/>
    <mergeCell ref="E4:E6"/>
    <mergeCell ref="F4: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BE57-B912-412B-8CB8-1A950245AAAE}">
  <dimension ref="A1:N9"/>
  <sheetViews>
    <sheetView tabSelected="1" zoomScale="80" zoomScaleNormal="80" workbookViewId="0">
      <selection activeCell="B7" sqref="B7"/>
    </sheetView>
  </sheetViews>
  <sheetFormatPr defaultRowHeight="14.4" x14ac:dyDescent="0.3"/>
  <cols>
    <col min="2" max="2" width="42.88671875" customWidth="1"/>
    <col min="5" max="5" width="11.5546875" customWidth="1"/>
    <col min="6" max="6" width="22.5546875" customWidth="1"/>
    <col min="7" max="7" width="13.88671875" customWidth="1"/>
    <col min="8" max="8" width="13.5546875" customWidth="1"/>
    <col min="9" max="9" width="32.44140625" customWidth="1"/>
    <col min="10" max="10" width="15.33203125" customWidth="1"/>
    <col min="11" max="11" width="17.5546875" customWidth="1"/>
    <col min="12" max="12" width="22.6640625" customWidth="1"/>
    <col min="13" max="13" width="15.44140625" customWidth="1"/>
    <col min="14" max="14" width="24.6640625" customWidth="1"/>
  </cols>
  <sheetData>
    <row r="1" spans="1:14" ht="16.2" thickBot="1" x14ac:dyDescent="0.35">
      <c r="A1" s="148" t="s">
        <v>80</v>
      </c>
      <c r="B1" s="149"/>
      <c r="C1" s="149"/>
      <c r="D1" s="149"/>
      <c r="E1" s="149"/>
      <c r="F1" s="149"/>
      <c r="G1" s="149"/>
      <c r="H1" s="149"/>
      <c r="I1" s="149"/>
      <c r="J1" s="149"/>
      <c r="K1" s="149"/>
      <c r="L1" s="149"/>
      <c r="M1" s="149"/>
      <c r="N1" s="150"/>
    </row>
    <row r="2" spans="1:14" ht="49.2" customHeight="1" x14ac:dyDescent="0.3">
      <c r="A2" s="151"/>
      <c r="B2" s="153" t="s">
        <v>53</v>
      </c>
      <c r="C2" s="151" t="s">
        <v>54</v>
      </c>
      <c r="D2" s="151"/>
      <c r="E2" s="151"/>
      <c r="F2" s="151" t="s">
        <v>55</v>
      </c>
      <c r="G2" s="100" t="s">
        <v>56</v>
      </c>
      <c r="H2" s="100" t="s">
        <v>57</v>
      </c>
      <c r="I2" s="101" t="s">
        <v>6</v>
      </c>
      <c r="J2" s="101" t="s">
        <v>58</v>
      </c>
      <c r="K2" s="101" t="s">
        <v>8</v>
      </c>
      <c r="L2" s="101" t="s">
        <v>9</v>
      </c>
      <c r="M2" s="151" t="s">
        <v>59</v>
      </c>
      <c r="N2" s="155" t="s">
        <v>10</v>
      </c>
    </row>
    <row r="3" spans="1:14" x14ac:dyDescent="0.3">
      <c r="A3" s="152"/>
      <c r="B3" s="154"/>
      <c r="C3" s="102">
        <v>0.05</v>
      </c>
      <c r="D3" s="103"/>
      <c r="E3" s="103"/>
      <c r="F3" s="152"/>
      <c r="G3" s="103"/>
      <c r="H3" s="103"/>
      <c r="I3" s="104">
        <v>5</v>
      </c>
      <c r="J3" s="104">
        <v>4</v>
      </c>
      <c r="K3" s="104">
        <v>2</v>
      </c>
      <c r="L3" s="104">
        <v>0</v>
      </c>
      <c r="M3" s="152"/>
      <c r="N3" s="156"/>
    </row>
    <row r="4" spans="1:14" ht="30" customHeight="1" x14ac:dyDescent="0.3">
      <c r="A4" s="105">
        <v>5</v>
      </c>
      <c r="B4" s="106" t="s">
        <v>103</v>
      </c>
      <c r="C4" s="105"/>
      <c r="D4" s="107">
        <v>1</v>
      </c>
      <c r="E4" s="105"/>
      <c r="F4" s="105"/>
      <c r="G4" s="105"/>
      <c r="H4" s="105"/>
      <c r="I4" s="108"/>
      <c r="J4" s="108"/>
      <c r="K4" s="108"/>
      <c r="L4" s="108"/>
      <c r="M4" s="105"/>
      <c r="N4" s="108"/>
    </row>
    <row r="5" spans="1:14" ht="105.75" customHeight="1" x14ac:dyDescent="0.3">
      <c r="A5" s="164">
        <v>5.0999999999999996</v>
      </c>
      <c r="B5" s="162" t="s">
        <v>102</v>
      </c>
      <c r="C5" s="170"/>
      <c r="D5" s="170"/>
      <c r="E5" s="172">
        <v>0.25</v>
      </c>
      <c r="F5" s="164">
        <v>0</v>
      </c>
      <c r="G5" s="111">
        <f>(F5/5)*E5</f>
        <v>0</v>
      </c>
      <c r="H5" s="171">
        <f>SUM(G5:G5)</f>
        <v>0</v>
      </c>
      <c r="I5" s="170" t="s">
        <v>101</v>
      </c>
      <c r="J5" s="170" t="s">
        <v>92</v>
      </c>
      <c r="K5" s="170" t="s">
        <v>100</v>
      </c>
      <c r="L5" s="170" t="s">
        <v>93</v>
      </c>
      <c r="M5" s="170"/>
      <c r="N5" s="170"/>
    </row>
    <row r="6" spans="1:14" s="110" customFormat="1" ht="138" customHeight="1" x14ac:dyDescent="0.3">
      <c r="A6" s="169">
        <v>5.2</v>
      </c>
      <c r="B6" s="168" t="s">
        <v>99</v>
      </c>
      <c r="C6" s="167"/>
      <c r="D6" s="166"/>
      <c r="E6" s="165">
        <v>0.5</v>
      </c>
      <c r="F6" s="164">
        <v>0</v>
      </c>
      <c r="G6" s="109">
        <v>0</v>
      </c>
      <c r="H6" s="160">
        <f>SUM(G6:G6)</f>
        <v>0</v>
      </c>
      <c r="I6" s="163" t="s">
        <v>81</v>
      </c>
      <c r="J6" s="163" t="s">
        <v>98</v>
      </c>
      <c r="K6" s="163" t="s">
        <v>97</v>
      </c>
      <c r="L6" s="163" t="s">
        <v>9</v>
      </c>
      <c r="M6" s="164"/>
      <c r="N6" s="163"/>
    </row>
    <row r="7" spans="1:14" ht="116.25" customHeight="1" x14ac:dyDescent="0.3">
      <c r="A7" s="157">
        <v>5.3</v>
      </c>
      <c r="B7" s="162" t="s">
        <v>96</v>
      </c>
      <c r="C7" s="157"/>
      <c r="D7" s="157"/>
      <c r="E7" s="161">
        <v>0.25</v>
      </c>
      <c r="F7" s="157">
        <v>0</v>
      </c>
      <c r="G7" s="111">
        <f>(F7/5)*E7</f>
        <v>0</v>
      </c>
      <c r="H7" s="160">
        <f>SUM(G7:G7)</f>
        <v>0</v>
      </c>
      <c r="I7" s="158" t="s">
        <v>95</v>
      </c>
      <c r="J7" s="159" t="s">
        <v>45</v>
      </c>
      <c r="K7" s="159" t="s">
        <v>45</v>
      </c>
      <c r="L7" s="158" t="s">
        <v>9</v>
      </c>
      <c r="M7" s="157"/>
      <c r="N7" s="157"/>
    </row>
    <row r="8" spans="1:14" ht="15.6" x14ac:dyDescent="0.3">
      <c r="A8" s="146"/>
      <c r="B8" s="146"/>
      <c r="C8" s="146"/>
      <c r="D8" s="146"/>
      <c r="E8" s="146"/>
      <c r="F8" s="147" t="s">
        <v>73</v>
      </c>
      <c r="G8" s="147"/>
      <c r="H8" s="112">
        <f>SUM(H5,H7)</f>
        <v>0</v>
      </c>
      <c r="I8" s="113"/>
      <c r="J8" s="113"/>
      <c r="K8" s="113"/>
      <c r="L8" s="113"/>
      <c r="M8" s="113"/>
      <c r="N8" s="113"/>
    </row>
    <row r="9" spans="1:14" ht="15.6" x14ac:dyDescent="0.3">
      <c r="A9" s="146"/>
      <c r="B9" s="146"/>
      <c r="C9" s="146"/>
      <c r="D9" s="146"/>
      <c r="E9" s="146"/>
      <c r="F9" s="147" t="s">
        <v>74</v>
      </c>
      <c r="G9" s="147"/>
      <c r="H9" s="112">
        <f>C3*H8</f>
        <v>0</v>
      </c>
      <c r="I9" s="113"/>
      <c r="J9" s="113"/>
      <c r="K9" s="113"/>
      <c r="L9" s="113"/>
      <c r="M9" s="113"/>
      <c r="N9" s="113"/>
    </row>
  </sheetData>
  <mergeCells count="10">
    <mergeCell ref="A8:E9"/>
    <mergeCell ref="F8:G8"/>
    <mergeCell ref="F9:G9"/>
    <mergeCell ref="A1:N1"/>
    <mergeCell ref="A2:A3"/>
    <mergeCell ref="B2:B3"/>
    <mergeCell ref="C2:E2"/>
    <mergeCell ref="F2:F3"/>
    <mergeCell ref="M2:M3"/>
    <mergeCell ref="N2: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Overall</vt:lpstr>
      <vt:lpstr>Civil &amp; Structural Scoring</vt:lpstr>
      <vt:lpstr>Electrical Scoring</vt:lpstr>
      <vt:lpstr>LPS Scoring </vt:lpstr>
      <vt:lpstr>C&amp;I Scoring</vt:lpstr>
      <vt:lpstr>System Integration Scoring </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Nadia Hoosen</dc:creator>
  <cp:lastModifiedBy>Thabani Mdlalose</cp:lastModifiedBy>
  <dcterms:created xsi:type="dcterms:W3CDTF">2020-01-28T05:18:12Z</dcterms:created>
  <dcterms:modified xsi:type="dcterms:W3CDTF">2023-06-14T14:08:26Z</dcterms:modified>
</cp:coreProperties>
</file>